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https://ericsson-my.sharepoint.com/personal/leif_mattisson_ericsson_com/Documents/Backup/Documents/3GPP/RAN5/2022-05-16 RAN5 95-e/e-inputs/Rel-15 5GS maintenance/WP/Sub-area WPs/Sent/Included in the RAN5 TDOC/"/>
    </mc:Choice>
  </mc:AlternateContent>
  <xr:revisionPtr revIDLastSave="0" documentId="8_{E152CB24-BECD-4724-91E9-6DE4BB129BEC}" xr6:coauthVersionLast="47" xr6:coauthVersionMax="47" xr10:uidLastSave="{00000000-0000-0000-0000-000000000000}"/>
  <bookViews>
    <workbookView xWindow="-120" yWindow="-120" windowWidth="51840" windowHeight="21240" xr2:uid="{00000000-000D-0000-FFFF-FFFF00000000}"/>
  </bookViews>
  <sheets>
    <sheet name="Summary" sheetId="8" r:id="rId1"/>
    <sheet name="WP" sheetId="1" r:id="rId2"/>
  </sheets>
  <externalReferences>
    <externalReference r:id="rId3"/>
  </externalReferences>
  <definedNames>
    <definedName name="_xlnm._FilterDatabase" localSheetId="1" hidden="1">WP!$A$4:$W$47</definedName>
    <definedName name="InputBWClassesRange">'[1]Create CA TCL'!$E$5,'[1]Create CA TCL'!$H$5,'[1]Create CA TCL'!$K$5,'[1]Create CA TCL'!$N$5,'[1]Create CA TCL'!$Q$5,'[1]Create CA TCL'!$E$8,'[1]Create CA TCL'!$H$8,'[1]Create CA TCL'!$K$8</definedName>
    <definedName name="ShowAllRange">[1]Data!#REF!</definedName>
  </definedNames>
  <calcPr calcId="191029" calcMode="manual"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46" i="1" l="1"/>
  <c r="M45" i="1"/>
  <c r="M44" i="1"/>
  <c r="M43" i="1"/>
  <c r="M42" i="1"/>
  <c r="M41" i="1"/>
  <c r="M40" i="1"/>
  <c r="M39" i="1"/>
  <c r="M38" i="1"/>
  <c r="M37" i="1"/>
  <c r="M36" i="1"/>
  <c r="M35" i="1"/>
  <c r="M34" i="1"/>
  <c r="M33" i="1"/>
  <c r="M32" i="1"/>
  <c r="M31" i="1"/>
  <c r="M30" i="1"/>
  <c r="M29" i="1"/>
  <c r="M28" i="1"/>
  <c r="M27" i="1"/>
  <c r="M26" i="1"/>
  <c r="M25" i="1"/>
  <c r="M24" i="1"/>
  <c r="M23" i="1"/>
  <c r="M22" i="1"/>
  <c r="M21" i="1"/>
  <c r="M20" i="1"/>
  <c r="M19" i="1"/>
  <c r="M18" i="1"/>
  <c r="M17" i="1"/>
  <c r="M16" i="1"/>
  <c r="M15" i="1"/>
  <c r="M14" i="1"/>
  <c r="M13" i="1"/>
  <c r="M12" i="1"/>
  <c r="M11" i="1"/>
  <c r="M10" i="1"/>
  <c r="G9" i="1"/>
  <c r="W7" i="1" a="1"/>
  <c r="W7" i="1"/>
  <c r="G5" i="8"/>
  <c r="V7" i="1" a="1"/>
  <c r="V7" i="1"/>
  <c r="F5" i="8"/>
  <c r="U7" i="1" a="1"/>
  <c r="U7" i="1"/>
  <c r="E5" i="8"/>
  <c r="T7" i="1"/>
  <c r="S7" i="1"/>
  <c r="R7" i="1"/>
  <c r="Q7" i="1"/>
  <c r="P7" i="1"/>
  <c r="O7" i="1" a="1"/>
  <c r="O7" i="1"/>
  <c r="U6" i="1"/>
  <c r="D5" i="8"/>
  <c r="R6" i="1"/>
  <c r="O6" i="1" a="1"/>
  <c r="O6" i="1"/>
  <c r="K11" i="8" a="1"/>
  <c r="K11" i="8"/>
  <c r="J11" i="8" a="1"/>
  <c r="J11" i="8"/>
  <c r="I11" i="8" a="1"/>
  <c r="I11" i="8"/>
  <c r="H11" i="8" a="1"/>
  <c r="H11" i="8"/>
  <c r="G11" i="8" a="1"/>
  <c r="G11" i="8"/>
  <c r="F11" i="8" a="1"/>
  <c r="F11" i="8"/>
  <c r="E11" i="8" a="1"/>
  <c r="E11" i="8"/>
  <c r="D11" i="8" a="1"/>
  <c r="D11" i="8"/>
  <c r="B11" i="8"/>
  <c r="B5" i="8"/>
  <c r="A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4" authorId="0" shapeId="0" xr:uid="{00000000-0006-0000-0100-00000100000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4" authorId="0" shapeId="0" xr:uid="{00000000-0006-0000-0100-000002000000}">
      <text>
        <r>
          <rPr>
            <sz val="9"/>
            <rFont val="Tahoma"/>
            <family val="2"/>
          </rPr>
          <t xml:space="preserve"> Y = the WP Pitem is a test case.</t>
        </r>
      </text>
    </comment>
    <comment ref="L4" authorId="0" shapeId="0" xr:uid="{00000000-0006-0000-0100-000003000000}">
      <text>
        <r>
          <rPr>
            <sz val="9"/>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sharedStrings.xml><?xml version="1.0" encoding="utf-8"?>
<sst xmlns="http://schemas.openxmlformats.org/spreadsheetml/2006/main" count="331" uniqueCount="159">
  <si>
    <t>Work plan summary:</t>
  </si>
  <si>
    <t>Completion</t>
  </si>
  <si>
    <t>Overall</t>
  </si>
  <si>
    <t>FR1</t>
  </si>
  <si>
    <t>FR2</t>
  </si>
  <si>
    <t>FR1+FR2</t>
  </si>
  <si>
    <t>NSA Option 4 (NE-DC)</t>
  </si>
  <si>
    <t>Test case statistics</t>
  </si>
  <si>
    <t>Overall number of 
 test cases</t>
  </si>
  <si>
    <t>Number of 
test cases 
applicable for FR1</t>
  </si>
  <si>
    <t>Number of 
test cases 
applicable for FR2</t>
  </si>
  <si>
    <t>Number of 
FR1+FR2 specific 
test cases</t>
  </si>
  <si>
    <r>
      <rPr>
        <b/>
        <sz val="11"/>
        <color theme="0"/>
        <rFont val="Calibri"/>
        <family val="2"/>
        <scheme val="minor"/>
      </rPr>
      <t xml:space="preserve">Completed 
</t>
    </r>
    <r>
      <rPr>
        <sz val="8"/>
        <color theme="0"/>
        <rFont val="Calibri"/>
        <family val="2"/>
        <scheme val="minor"/>
      </rPr>
      <t>for at least one of FR1, FR2 or FR1+FR2</t>
    </r>
  </si>
  <si>
    <t>Completed</t>
  </si>
  <si>
    <t>WP Title:</t>
  </si>
  <si>
    <t>Rel-15 5GS NE-DC Maintenance Workplan for protocol testing</t>
  </si>
  <si>
    <t xml:space="preserve">End of work plan columns.  Note! Do not remove this column. </t>
  </si>
  <si>
    <t>WP Scope:</t>
  </si>
  <si>
    <t xml:space="preserve">This work plan section covers NE-DC protocol test cases to be completed under maintenace and WI codes: TEI15_Test, 5GS_NR_LTE-UEConTest. </t>
  </si>
  <si>
    <t>WP Resp:</t>
  </si>
  <si>
    <t>Luting Kong, CMCC</t>
  </si>
  <si>
    <t>kongluting@chinamobile.com</t>
  </si>
  <si>
    <t>SA NR</t>
  </si>
  <si>
    <t>EN-DC</t>
  </si>
  <si>
    <t>NE-DC</t>
  </si>
  <si>
    <t>WP Item ID</t>
  </si>
  <si>
    <t>Is test case</t>
  </si>
  <si>
    <t>TS</t>
  </si>
  <si>
    <t>Clause</t>
  </si>
  <si>
    <t>Title</t>
  </si>
  <si>
    <t>Test purpose / Task</t>
  </si>
  <si>
    <t>Company</t>
  </si>
  <si>
    <t>Target</t>
  </si>
  <si>
    <t>TDOC(s)</t>
  </si>
  <si>
    <t>Comments</t>
  </si>
  <si>
    <t>Outstanding issues</t>
  </si>
  <si>
    <t>Weight</t>
  </si>
  <si>
    <t>WP item 
compl.</t>
  </si>
  <si>
    <t>Start of work plan items.  Note! Do not remove this row. Introduce new work plan rows/items below this row.</t>
  </si>
  <si>
    <t>RRC</t>
  </si>
  <si>
    <t>RRC Connection Reconfiguration / Radio Bearer Addition, Modification and Release</t>
  </si>
  <si>
    <t/>
  </si>
  <si>
    <t>Y</t>
  </si>
  <si>
    <t>38.523-1</t>
  </si>
  <si>
    <t>8.2.2.2.3</t>
  </si>
  <si>
    <t>Split SRB Establishment and Release / NE-DC</t>
  </si>
  <si>
    <t>**** TP1: [TS 38,331:FFS; TS 36,331:FFS]_x000D_
WITH: UE in NR RRC_CONNECTED state with NE-DC_x000D_
WHEN:  UE receives an RRCReconfiguration message on SRB1 to configure split SRB1 and split SRB2 with PDCP duplication activated_x000D_
THEN:  UE configures the split SRBs and sends an RRCReconfigurationComplete message on split SRB1 with the PDCP PDU duplicated on the MCG and SCG path_x000D_
**** TP2: [TS 38,331:FFS; TS 36,331:FFS]_x000D_
WITH: UE in NR RRC_CONNECTED state with NE-DC and split SRB configured_x000D_
WHEN:  UE receives an RRCReconfiguration message on split SRB1 over the SCG path to release split SRB1 and split SRB2_x000D_
THEN:  UE releases split SRB1 and split SRB2 and sends an RRCReconfigurationComplete message on SRB1 over the MCG path_x000D_
**** TP3: [TS 38,331:FFS; TS 36,331:FFS]_x000D_
WITH: UE in NR RRC_CONNECTED state in NE-DC mode with split SRB1 and split SRB2 configured with PDCP duplication_x000D_
WHEN:  UE receives a CounterCheck on split SRB1 over the SCG path_x000D_
THEN:  UE replies with CounterCheckResponse on split SRB1 duplicated on the MCG and SCG path_x000D_
**** TP4: [TS 38,331:FFS; TS 36,331:FFS]_x000D_
WITH: UE in NR RRC_CONNECTED state in NE-DC mode with split SRB1 and split SRB2 configured with PDCP duplication_x000D_
WHEN:  UE receives a IDENTITY REQUEST on split SRB2 over the SCG path_x000D_
THEN:  UE replies with IDENTITY RESPONSE on split SRB2 duplicated on the MCG and SCG path</t>
  </si>
  <si>
    <t>ZTE</t>
  </si>
  <si>
    <t>RAN5#97 (Nov-22)</t>
  </si>
  <si>
    <t xml:space="preserve">NE-DC : TC to be drafted </t>
  </si>
  <si>
    <t>8.2.2.5.3</t>
  </si>
  <si>
    <t>PSCell addition, modification and release / Split DRB / NE-DC</t>
  </si>
  <si>
    <t>**** TP1: [TS 38,331:FFS; TS 36,331:FFS]_x000D_
WITH: UE in NR RRC_CONNECTED state_x000D_
WHEN:  UE receives an RRCReconfiguration message to add EUTRA PSCell with Split DRB_x000D_
THEN:  UE configures the PSCell and sends an RRCReconfigurationComplete message_x000D_
**** TP2: [TS 38,331:FFS; TS 36,331:FFS]_x000D_
WITH: UE in NR RRC_CONNECTED state with NE-DC_x000D_
WHEN:  UE receives an RRCReconfiguration message to modify Split DRB_x000D_
THEN:  UE reconfigures the Split DRB and sends an RRCReconfigurationComplete message_x000D_
**** TP3: [TS 38,331:FFS; TS 36,331:FFS]_x000D_
WITH: UE in NR RRC_CONNECTED state with NE-DC_x000D_
WHEN:  UE receives an RRCReconfiguration message to release EUTRA PSCell with Split DRB_x000D_
THEN:  UE releases the PSCell and Split DRB and sends an RRCReconfigurationComplete message</t>
  </si>
  <si>
    <t>CMCC</t>
  </si>
  <si>
    <t>R5-217814</t>
  </si>
  <si>
    <t>FFS in Table 8.2.2.5.3.3.3-4 needs to be updated</t>
  </si>
  <si>
    <t>NE-DC: FFS in Table 8.2.2.5.3.3.3-4 needs to be updated</t>
  </si>
  <si>
    <t>8.2.2.7.3</t>
  </si>
  <si>
    <t>Bearer Modification / Handling for bearer type change without security key change / NE-DC</t>
  </si>
  <si>
    <t>**** TP1: [TS 38,331:FFS; TS 36,331:FFS; TS 37.340:FFS]_x000D_
WITH: UE in NR RRC_CONNECTED state with NE-DC with SCG_x000D_
WHEN:  UE receives an RRCReconfiguration message to modify SCG DRB to Split DRB_x000D_
THEN:  UE reconfigures the DRB and sends an RRCReconfigurationComplete message_x000D_
**** TP2: [TS 38,331:FFS; TS 36,331:FFS; TS 37.340:FFS]_x000D_
WITH: UE in NR RRC_CONNECTED state with NE-DC with Split DRB_x000D_
WHEN:  UE receives an RRCReconfiguration message to modify Split DRB to MCG DRB_x000D_
THEN:  UE reconfigures the DRB and sends an RRCReconfigurationComplete message_x000D_
**** TP3: [TS 38,331:FFS; TS 36,331:FFS; TS 37.340:FFS]_x000D_
WITH: UE in NR RRC_CONNECTED state with NE-DC and MCG DRB_x000D_
WHEN:  UE receives an RRCReconfiguration message to modify MCG DRB to Split DRB_x000D_
THEN:  UE reconfigures the DRB and sends an RRCReconfigurationComplete message_x000D_
**** TP4: [TS 38,331:FFS; TS 36,331:FFS; TS 37.340:FFS]_x000D_
WITH: UE in NR RRC_CONNECTED state with NE-DC with Split DRB_x000D_
WHEN:  UE receives an RRCReconfiguration message to modify Split DRB to SCG DRB_x000D_
THEN:  UE reconfigures the DRB and sends an RRCReconfigurationComplete message_x000D_
**** TP5: [TS 38,331:FFS; TS 36,331:FFS; TS 37.340:FFS]_x000D_
WITH: UE in NR RRC_CONNECTED state with NE-DC with SCG_x000D_
WHEN:  UE receives an RRCReconfiguration message to modify SCG DRB to MCG DRB_x000D_
THEN:  UE reconfigures the DRB and sends an RRCReconfigurationComplete message_x000D_
**** TP6: [TS 38,331:FFS; TS 36,331:FFS; TS 37.340:FFS]_x000D_
WITH: UE in NR RRC_CONNECTED state with NE-DC and MCG DRB_x000D_
WHEN:  UE receives an RRCReconfiguration message to modify MCG DRB to SCG DRB_x000D_
THEN:  UE reconfigures the DRB and sends an RRCReconfigurationComplete message</t>
  </si>
  <si>
    <t xml:space="preserve"> </t>
  </si>
  <si>
    <t>8.2.2.8.3</t>
  </si>
  <si>
    <t>Bearer Modification / Handling for bearer type change with security key change / NE-DC</t>
  </si>
  <si>
    <t>**** TP1: [TS 38,331:FFS; TS 36,331:FFS; TS 37.340:FFS]_x000D_
WITH: UE in NR RRC_CONNECTED state with NE-DC and SCG_x000D_
WHEN:  UE receives an RRCReconfiguration message to modify the SN terminated SCG DRB to MN terminated SCG DRB with security key change to kgNB_x000D_
THEN:  UE reconfigures the DRB and sends an RRCReconfigurationComplete message_x000D_
**** TP2: [TS 38,331:FFS; TS 36,331:FFS; TS 37.340:FFS]_x000D_
WITH: UE in NR RRC_CONNECTED state with NE-DC, and and MN terminated SCG DRB established with security key kgNB_x000D_
WHEN:  UE receives an RRCReconfiguration message to modify the MN terminated SCG DRB to SN terminated Split DRB with security key change to s-KeNB_x000D_
THEN:  UE reconfigures the DRB and sends an RRCReconfigurationComplete message_x000D_
**** TP3: [TS 38,331:FFS; TS 36,331:FFS; TS 37.340:FFS]_x000D_
WITH: UE in NR RRC_CONNECTED state with NE-DC, and SN terminated Split DRB established with security key s-KeNB_x000D_
WHEN:  UE receives an RRCCReconfiguration message to modify the SN terminated Split DRB to MN terminated Split DRB with security key change to kgNB_x000D_
THEN:  UE reconfigures the DRB and sends an RRCReconfigurationComplete message_x000D_
**** TP4: [TS 38,331:FFS; TS 36,331:FFS; TS 37.340:FFS]_x000D_
WITH: UE in NR RRC_CONNECTED state with NE-DC, and, and MN terminated Split DRB established with security key kgNB_x000D_
WHEN:  UE receives an RRCReconfiguration message to modify the MN terminated Split DRB to SN terminated MCG DRB with security key change to s-KeNB_x000D_
THEN:  UE reconfigures the DRB and sends an RRCReconfigurationComplete message_x000D_
**** TP5: [TS 38,331:FFS; TS 36,331:FFS; TS 37.340:FFS]_x000D_
WITH: UE in NR RRC_CONNECTED state with NE-DC, and, and SN terminated MCG DRB established with security key s-keNB_x000D_
WHEN:  UE receives an RRCReconfiguration message to modify the SN terminated MCG DRB to MN terminated MCG DRB with security key change to kgNB_x000D_
THEN:  UE reconfigures the DRB and sends an RRCReconfigurationComplete message_x000D_
**** TP6: [TS 38,331:FFS; TS 36,331:FFS; TS 37.340:FFS]_x000D_
WITH: UE in NR RRC_CONNECTED state with NE-DC, and, and MN terminated MCG DRB established with security key kgNB_x000D_
WHEN:  UE receives an RRCReconfiguration message to modify the MN terminated MCG DRB to SN terminated Split DRB with security key change to s-KeNB_x000D_
THEN:  UE reconfigures the DRB and sends an RRCReconfigurationComplete message_x000D_
**** TP7: [TS 38,331:FFS; TS 36,331:FFS; TS 37.340:FFS]_x000D_
WITH: UE in NR RRC_CONNECTED state with NE-DC, and, and SN terminated Split DRB established with security key s-keNB_x000D_
WHEN:  UE receives an RRCReconfiguration message to modify the SN terminated Split DRB to MN terminated SCG DRB with security key change to kgNB_x000D_
THEN:  UE reconfigures the DRB and sends an RRCReconfigurationComplete message_x000D_
**** TP8: [TS 38,331:FFS; TS 36,331:FFS; TS 37.340:FFS]_x000D_
WITH: UE in NR RRC_CONNECTED state with NE-DC, and, and MN terminated SCG DRB established with security key kgNB_x000D_
WHEN:  UE receives an RRCReconfiguration message to modify the MN terminated SCG DRB to SN terminated MCG DRB with security key change to s-KeNB_x000D_
THEN:  UE reconfigures the DRB and sends an RRCReconfigurationComplete message_x000D_
**** TP9: [TS 38,331:FFS; TS 36,331:FFS; TS 37.340:FFS]_x000D_
WITH: UE in NR RRC_CONNECTED state with NE-DC, and, and SN terminated MCG DRB established with security key s-keNB_x000D_
WHEN:  UE receives an RRCReconfiguration message to modify the SN terminated MCG DRB to MN terminated SCG DRB with security key change to kgNB_x000D_
THEN:  UE reconfigures the DRB and sends an RRCReconfigurationComplete message</t>
  </si>
  <si>
    <t>8.2.2.9.3</t>
  </si>
  <si>
    <t>Bearer Modification / Uplink data path / Split DRB Reconfiguration / NE-DC</t>
  </si>
  <si>
    <t>**** TP1: [TS 38,331:FFS; TS 36,331:FFS]_x000D_
WITH: UE in NR RRC_CONNECTED state with NE-DC, and MCG and split_x000D_
WHEN:  UE receives an RRCCReconfiguration message to change the primaryPath to NR radio path from EUTRA_x000D_
THEN:  UE changes the uplink data path to NR radio path and sends an RRCReconfigurationComplete message_x000D_
**** TP2: [TS 38,331:FFS; TS 36,331:FFS]_x000D_
WITH: UE in RRC_CONNECTED state with NE-DC, and MCG and Split_x000D_
WHEN:  UE receives an RRCCReconfiguration message to change the primaryPath from NR radio path to EUTRA_x000D_
THEN:  UE changes the uplink data path to EUTRA radio path and sends an RRCReconfigurationComplete message</t>
  </si>
  <si>
    <t>Measurement configuration control and reporting / Handovers</t>
  </si>
  <si>
    <t>8.2.3.1.2</t>
  </si>
  <si>
    <t>Measurement configuration control and reporting / Inter-RAT measurements / Event B1 / Measurement of NR cells / NE-DC</t>
  </si>
  <si>
    <t>**** TP1: [TS 38,331:5.3.5.3, 5.5.5]_x000D_
WITH: UE in RRC_CONNECTED state in NE-DC, and, MCG(s) (NR PDCP) and SCG,  and performed the inter RAT measurement for E-UTRA cell and not detected entering condition for the event B1 is met_x000D_
WHEN:  UE detects entering condition for the event B1 is not met_x000D_
THEN:  UE does not transmit any MeasurementReport_x000D_
**** TP2: [TS 38,331:5.3.5.3, 5.5.5]_x000D_
WITH: UE in RRC_CONNECTED state in NE-DC, and, MCG(s) (NR PDCP) and SCG, and having completed the radio bearer establishment and performed the inter RAT measurement for E-UTRA cell and not detected entering condition for the event B1 is met_x000D_
WHEN:  UE detects entering condition for the event B1 is met_x000D_
THEN:  UE transmits a MeasurementReport_x000D_
**** TP3: [TS 38,331:5.3.5.3, 5.5.5]_x000D_
WITH: UE in RRC_CONNECTED state in NE-DC, and, MCG(s) (NR PDCP) and SCG, and performed the inter RAT measurement for E-UTRA cell and detected entering condition for the event B1 is met_x000D_
WHEN:  UE detects leaving condition for the event B1 is met_x000D_
THEN:  UE does not transmit any MeasurementReport</t>
  </si>
  <si>
    <t>8.2.3.2.2</t>
  </si>
  <si>
    <t>Measurement configuration control and reporting / Inter-RAT measurements / Event B1 / Measurement of NR cells / RSRQ based measurements / NE-DC</t>
  </si>
  <si>
    <t>**** TP1: [TS 38,331:5.3.5.3, 5.5.5]_x000D_
WITH: UE in RRC_CONNECTED state in NE-DC, and, MCG(s) (NR PDCP) and SCG, and performed the inter RAT measurement for E-UTRA cell, configured b1-Threshold set to threshold-RSRQ and not detected entering condition for the event B1 is met_x000D_
WHEN:  UE detects entering condition for the event B1 is not met_x000D_
THEN:  UE does not transmit any MeasurementReport_x000D_
**** TP2: [TS 38,331:5.3.5.3, 5.5.5]_x000D_
WITH: UE in RRC_CONNECTED state in NE-DC, and, MCG(s) (NR PDCP) and SCG, and having completed the radio bearer establishment and performed the inter RAT measurement for E-UTRA cell, configured b1-Threshold set to threshold-RSRQ and not detected entering condition for the event B1 is met_x000D_
WHEN:  UE detects entering condition for the event B1 is met_x000D_
THEN:  UE transmits a MeasurementReport_x000D_
**** TP3: [TS 38,331:5.3.5.3, 5.5.5]_x000D_
WITH: UE in RRC_CONNECTED state in NE-DC, and, MCG(s) (NR PDCP) and SCG, and performed the inter RAT measurement for E-UTRA cell, configured b1-Threshold set to threshold-RSRQ and detected entering condition for the event B1 is met_x000D_
WHEN:  UE detects leaving condition for the event B1 is met_x000D_
THEN:  UE does not transmit any MeasurementReport</t>
  </si>
  <si>
    <t>8.2.3.4.2</t>
  </si>
  <si>
    <t>Measurement configuration control and reporting / Event A1 / Measurement of NR PSCell / NE-DC</t>
  </si>
  <si>
    <t>**** TP1: [TS 38,331:5.3.5.3, 5.5.5; TS 36,331:5.3.5.3, 5.5.2, 5.5.4.1, 5.5.4.1 and 5.5.5]_x000D_
WITH: UE in RRC_CONNECTED state with NE-DC, and, MCG(s) (NR PDCP) and SCG and measurement configured for event A1 with event based periodical reporting_x000D_
WHEN:  Serving E-UTRA cell becomes better than absolute threshold plus hysteresis_x000D_
THEN:  UE sends MeasurementReport message at regular intervals while entering condition for event A1 is satisfied_x000D_
**** TP2: [TS 38,331:5.3.5.3, 5.5.5; TS 36,331:5.3.5.3, 5.5.2, 5.5.4.1, 5.5.4.1 and 5.5.5]_x000D_
WITH: UE in RRC_CONNECTED state in NE-DC, and, MCG(s) (NR PDCP) and SCG and periodical measurement reporting triggered by event A1 ongoing_x000D_
WHEN:  Serving E-UTRA cell becomes worse than absolute threshold minus hysteresis_x000D_
THEN:  UE stops sending MeasurementReport message_x000D_
**** TP3: [TS 38,331:5.3.5.3, 5.5.5; TS 36,331:5.3.5.3, 5.5.2, 5.5.4.1, 5.5.4.1 and 5.5.5]_x000D_
WITH: UE in RRC_CONNECTED state with NE-DC, and, MCG(s) (NR PDCP) and SCG and measurements are re-configured for event A1 with event based reporting to report on leaving condition_x000D_
WHEN:  Serving E-UTRA cell becomes worse than absolute threshold minus hysteresis_x000D_
THEN:  UE sends MeasurementReport message when leaving condition for event A1 is satisfied</t>
  </si>
  <si>
    <t>8.2.3.5.2</t>
  </si>
  <si>
    <t>Measurement configuration control and reporting / Event A2 / Measurement of NR PSCell / NE-DC</t>
  </si>
  <si>
    <t>**** TP1: [TS 38,331:5.3.5.3, 5.5.5; TS 36,331:5.3.5.3, 5.5.2, 5.5.4.1, 5.5.4.1 and 5.5.5]_x000D_
WITH: UE in RRC_CONNECTED state with NE-DC, and, MCG(s) (NR PDCP) and SCG and measurement configured for event A2 with event based periodical reporting_x000D_
WHEN:  Serving E-UTRA cell becomes worse than absolute threshold minus hysteresis_x000D_
THEN:  UE sends MeasurementReport message at regular intervals while entering condition for event A2 is satisfied_x000D_
**** TP2: [TS 38,331:5.3.5.3, 5.5.5; TS 36,331:5.3.5.3, 5.5.2, 5.5.4.1, 5.5.4.1 and 5.5.5]_x000D_
WITH: UE in RRC_CONNECTED state with NE-DC, and, MCG(s) (NR PDCP) and SCG and periodical measurement reporting triggered by event A2 ongoing_x000D_
WHEN:  Serving E-UTRA cell becomes better than absolute threshold plus hysteresis_x000D_
THEN:  UE stops sending MeasurementReport message</t>
  </si>
  <si>
    <t>8.2.3.6.2</t>
  </si>
  <si>
    <t>Measurement configuration control and reporting / Event A3 / Measurement of Neighbour NR cells / Intra-frequency measurements / NE-DC</t>
  </si>
  <si>
    <t>**** TP1: [TS 38,331:5.3.5.3, 5.5.5; TS 36,331:5.3.5.3, 5.5.2, 5.5.4.1, 5.5.4.1 and 5.5.5]_x000D_
WITH: UE in RRC_CONNECTED state with NE-DC, and, MCG(s) (E-UTRA PDCP) and SCG and intra-frequency measurements configured for event A3_x000D_
WHEN:  Entry condition for event A3 is not met for neighbor E-UTRA cell_x000D_
THEN:  UE does not send MeasurementReport_x000D_
**** TP2: [TS 38,331:5.3.5.3, 5.5.5; TS 36,331:5.3.5.3, 5.5.2, 5.5.4.1, 5.5.4.1 and 5.5.5]_x000D_
WITH: UE in RRC_CONNECTED state with NE-DC, and, MCG(s) (E-UTRA PDCP) and SCG and intra-frequency measurements configured for event A3_x000D_
WHEN:  Neighbour E-UTRA cell becomes offset better than serving E-UTRA PSCell_x000D_
THEN:  UE sends MeasurementReport with correct measId for event A3_x000D_
**** TP3: [TS 38,331:5.3.5.3, 5.5.5; TS 36,331:5.3.5.3, 5.5.2, 5.5.4.1, 5.5.4.1 and 5.5.5]_x000D_
WITH: UE in RRC_CONNECTED state with NE-DC, and, MCG(s) (NR PDCP) and SCG and measurements configured for event A3_x000D_
WHEN:  Neighbour NR cell becomes offset better than serving NR PCell_x000D_
THEN:  UE sends MeasurementReport with correct measId for event A3 and includes measurement result for the PSCELL.</t>
  </si>
  <si>
    <t xml:space="preserve">Opt 4: Post WI close
</t>
  </si>
  <si>
    <r>
      <rPr>
        <sz val="10"/>
        <color theme="1"/>
        <rFont val="Calibri"/>
        <family val="2"/>
        <scheme val="minor"/>
      </rPr>
      <t xml:space="preserve">R5-221443
</t>
    </r>
    <r>
      <rPr>
        <sz val="10"/>
        <color rgb="FFFF0000"/>
        <rFont val="Calibri"/>
        <family val="2"/>
        <scheme val="minor"/>
      </rPr>
      <t>R5-223345</t>
    </r>
  </si>
  <si>
    <t>FFS in Table 8.2.3.6.2.3.3-11, and Fr2 power levels to be defined</t>
  </si>
  <si>
    <t>NE-DC: EUTRA and FR2 cell power to be defined for OTA test environment .
FFS in Table 8.2.3.6.2.3.3-11,</t>
  </si>
  <si>
    <t>8.2.3.6.2a</t>
  </si>
  <si>
    <t>Measurement configuration control and reporting / Event A3 / Measurement of Neighbor NR cell / Inter-frequency measurements / NE-DC</t>
  </si>
  <si>
    <t>**** TP1: [TS 38,331:5.3.5.3, 5.5.5; TS 36,331:5.3.5.3, 5.5.2, 5.5.4.1, 5.5.4.1 and 5.5.5]_x000D_
WITH: UE in RRC_CONNECTED state with NE-DC, and, MCG(s) (E-UTRA PDCP) and SCG and inter-frequency measurements configured for event A3_x000D_
WHEN:  Entry condition for event A3 is not met for neighbor E-UTRA cell_x000D_
THEN:  UE does not send MeasurementReport_x000D_
**** TP2: [TS 38,331:5.3.5.3, 5.5.5; TS 36,331:5.3.5.3, 5.5.2, 5.5.4.1, 5.5.4.1 and 5.5.5]_x000D_
WITH: UE in RRC_CONNECTED state with NE-DC, and, MCG(s) (E-UTRA PDCP) and SCG and inter-frequency measurements configured for event A3_x000D_
WHEN:  Neighbour E-UTRA cell becomes offset better than serving E-UTRA PSCell_x000D_
THEN:  UE sends MeasurementReport with correct measId for event A3_x000D_
**** TP3: [TS 38,331:5.3.5.3, 5.5.5; TS 36,331:5.3.5.3, 5.5.2, 5.5.4.1, 5.5.4.1 and 5.5.5]_x000D_
WITH: UE in RRC_CONNECTED state with NE-DC, and, MCG(s) (NR PDCP) and SCG and measurements configured for event A3_x000D_
WHEN:  Neighbour NR cell becomes offset better than serving NR PCell_x000D_
THEN:  UE sends MeasurementReport with correct measId for event A3 and includes measurement result for the PSCELL.</t>
  </si>
  <si>
    <r>
      <rPr>
        <sz val="10"/>
        <color theme="1"/>
        <rFont val="Calibri"/>
        <family val="2"/>
        <scheme val="minor"/>
      </rPr>
      <t xml:space="preserve">R5-221444
</t>
    </r>
    <r>
      <rPr>
        <sz val="10"/>
        <color rgb="FFFF0000"/>
        <rFont val="Calibri"/>
        <family val="2"/>
        <scheme val="minor"/>
      </rPr>
      <t>R5-223346</t>
    </r>
  </si>
  <si>
    <t>8.2.3.6.2b</t>
  </si>
  <si>
    <t>Measurement configuration control and reporting / Event A3 / Measurement of Neighbor NR cell / Inter-band measurements / NE-DC</t>
  </si>
  <si>
    <t>**** TP1: [TS 38,331:5.3.5.3, 5.5.5; TS 36,331:5.3.5.3, 5.5.2, 5.5.4.1, 5.5.4.1 and 5.5.5]_x000D_
WITH: UE in RRC_CONNECTED state with NE-DC, and, MCG(s) (E-UTRA PDCP) and SCG and inter-band measurements configured for event A3_x000D_
WHEN:  Entry condition for event A3 is not met for neighbor E-UTRA cell_x000D_
THEN:  UE does not send MeasurementReport_x000D_
**** TP2: [TS 38,331:5.3.5.3, 5.5.5; TS 36,331:5.3.5.3, 5.5.2, 5.5.4.1, 5.5.4.1 and 5.5.5]_x000D_
WITH: UE in RRC_CONNECTED state with NE-DC, and, MCG(s) (E-UTRA PDCP) and SCG and inter-band measurements configured for event A3_x000D_
WHEN:  Neighbour E-UTRA cell becomes offset better than serving E-UTRA PSCell_x000D_
THEN:  UE sends MeasurementReport with correct measId for event A3_x000D_
**** TP3: [TS 38,331:5.3.5.3, 5.5.5; TS 36,331:5.3.5.3, 5.5.2, 5.5.4.1, 5.5.4.1 and 5.5.5]_x000D_
WITH: UE in RRC_CONNECTED state with NE-DC, and, MCG(s) (NR PDCP) and SCG and measurements configured for event A3_x000D_
WHEN:  Neighbour NR cell becomes offset better than serving NR PCell_x000D_
THEN:  UE sends MeasurementReport with correct measId for event A3 and includes measurement result for the PSCELL.</t>
  </si>
  <si>
    <r>
      <rPr>
        <sz val="10"/>
        <color theme="1"/>
        <rFont val="Calibri"/>
        <family val="2"/>
        <scheme val="minor"/>
      </rPr>
      <t xml:space="preserve">R5-221445
</t>
    </r>
    <r>
      <rPr>
        <sz val="10"/>
        <color rgb="FFFF0000"/>
        <rFont val="Calibri"/>
        <family val="2"/>
        <scheme val="minor"/>
      </rPr>
      <t>R5-223347</t>
    </r>
  </si>
  <si>
    <t>8.2.3.7.2</t>
  </si>
  <si>
    <t>Measurement configuration control and reporting / Event A4 / Measurement of Neighbour NR cells / Intra-frequency measurements / NE-DC</t>
  </si>
  <si>
    <t>**** TP1: [TS 38,331:5.3.5.3, 5.5.5; TS 36,331:5.3.5.3, 5.5.2, 5.5.4.1, 5.5.4.1 and 5.5.5]_x000D_
WITH: UE in RRC_CONNECTED state with NE-DC, and, MCG(s) (NR PDCP) and SCG and intra-frequency measurements configured for event A4 with event based periodical reporting_x000D_
WHEN:  Neighbour E-UTRA cell becomes better than absolute threshold_x000D_
THEN:  UE sends MeasurementReport message at regular intervals while entering condition for event A4 is satisfied_x000D_
**** TP2: [TS 38,331:5.3.5.3, 5.5.5; TS 36,331:5.3.5.3, 5.5.2, 5.5.4.1, 5.5.4.1 and 5.5.5]_x000D_
WITH: UE in RRC_CONNECTED state with NE-DC, and, MCG(s) (NR PDCP) and SCG and periodical measurement reporting triggered by event A4 ongoing_x000D_
WHEN:  Neighbour E-UTRA cell becomes worse than absolute threshold_x000D_
THEN:  UE stops sending MeasurementReport message_x000D_
**** TP3: [TS 38,331:5.3.5.3, 5.5.5; TS 36,331:5.3.5.3, 5.5.2, 5.5.4.1, 5.5.4.1 and 5.5.5]_x000D_
WITH: UE in RRC_CONNECTED state with NE-DC, and, MCG(s) (NR PDCP) and SCG and measurements configured for event A4 with event based periodical reporting_x000D_
WHEN:  Neighbour NR cell becomes better than absolute threshold_x000D_
THEN:  UE sends MeasurementReport at regular intervals while entering condition for event A4 is satisfied,  and includes measurement result for the PSCELL.</t>
  </si>
  <si>
    <t>8.2.3.7.2a</t>
  </si>
  <si>
    <t>Measurement configuration control and reporting / Event A4 / Measurement of Neighbor NR cell / Inter-frequency measurements / NE-DC</t>
  </si>
  <si>
    <t>**** TP1: [TS 38,331:5.3.5.3, 5.5.5; TS 36,331:5.3.5.3, 5.5.2, 5.5.4.1, 5.5.4.1 and 5.5.5]_x000D_
WITH: UE in RRC_CONNECTED state with NE-DC, and, MCG(s) (NR PDCP) and SCG and inter-frequency measurements configured for event A4 with event based periodical reporting_x000D_
WHEN:  Neighbour E-UTRA cell becomes better than absolute threshold_x000D_
THEN:  UE sends MeasurementReport message at regular intervals while entering condition for event A4 is satisfied_x000D_
**** TP2: [TS 38,331:5.3.5.3, 5.5.5; TS 36,331:5.3.5.3, 5.5.2, 5.5.4.1, 5.5.4.1 and 5.5.5]_x000D_
WITH: UE in RRC_CONNECTED state with NE-DC, and, MCG(s) (NR PDCP) and SCG and periodical measurement reporting triggered by event A4 ongoing_x000D_
WHEN:  Neighbour E-UTRA cell becomes worse than absolute threshold_x000D_
THEN:  UE stops sending MeasurementReport message_x000D_
**** TP3: [TS 38,331:5.3.5.3, 5.5.5; TS 36,331:5.3.5.3, 5.5.2, 5.5.4.1, 5.5.4.1 and 5.5.5]_x000D_
WITH: UE in RRC_CONNECTED state with NE-DC, and, MCG(s) (NR PDCP) and SCG and measurements configured for event A4 with event based periodical reporting_x000D_
WHEN:  Neighbour NR cell becomes better than absolute threshold_x000D_
THEN:  UE sends MeasurementReport at regular intervals while entering condition for event A4 is satisfied,  and includes measurement result for the PSCELL.</t>
  </si>
  <si>
    <t>8.2.3.7.2b</t>
  </si>
  <si>
    <t>Measurement configuration control and reporting / Event A4 / Measurement of Neighbor NR cell / Inter-band measurements / NE-DC</t>
  </si>
  <si>
    <t>**** TP1: [TS 38,331:5.3.5.3, 5.5.5; TS 36,331:5.3.5.3, 5.5.2, 5.5.4.1, 5.5.4.1 and 5.5.5]_x000D_
WITH: UE in RRC_CONNECTED state with NE-DC, and, MCG(s) (NR PDCP) and SCG and inter-band measurements configured for event A4 with event based periodical reporting_x000D_
WHEN:  Neighbour E-UTRA cell becomes better than absolute threshold_x000D_
THEN:  UE sends MeasurementReport message at regular intervals while entering condition for event A4 is satisfied_x000D_
**** TP2: [TS 38,331:5.3.5.3, 5.5.5; TS 36,331:5.3.5.3, 5.5.2, 5.5.4.1, 5.5.4.1 and 5.5.5]_x000D_
WITH: UE in RRC_CONNECTED state with NE-DC, and, MCG(s) (NR PDCP) and SCG and periodical measurement reporting triggered by event A4 ongoing_x000D_
WHEN:  Neighbour E-UTRA cell becomes worse than absolute threshold_x000D_
THEN:  UE stops sending MeasurementReport message_x000D_
**** TP3: [TS 38,331:5.3.5.3, 5.5.5; TS 36,331:5.3.5.3, 5.5.2, 5.5.4.1, 5.5.4.1 and 5.5.5]_x000D_
WITH: UE in RRC_CONNECTED state with NE-DC, and, MCG(s) (NR PDCP) and SCG and measurements configured for event A4 with event based periodical reporting_x000D_
WHEN:  Neighbour NR cell becomes better than absolute threshold_x000D_
THEN:  UE sends MeasurementReport at regular intervals while entering condition for event A4 is satisfied,  and includes measurement result for the PSCELL.</t>
  </si>
  <si>
    <t>8.2.3.8.2</t>
  </si>
  <si>
    <t>Measurement configuration control and reporting / Event A5 / Measurement of Neighbour NR cells / Intra-frequency measurements / NE-DC</t>
  </si>
  <si>
    <t>**** TP1: [TS 38,331:5.3.5.3, 5.5.5; TS 36,331:5.3.5.3, 5.5.2, 5.5.4.1, 5.5.4.1 and 5.5.5]_x000D_
WITH: UE in RRC_CONNECTED state with NE-DC, and, MCG(s) (NR PDCP) and SCG and intra-frequency measurements configured for event A5 with event based periodical reporting_x000D_
WHEN:  Serving E-UTRA PSCell becomes worse than absolute threshold1 and neighbour E-UTRA cell becomes better than absolute threshold2_x000D_
THEN:  UE sends MeasurementReport message at regular intervals while entering conditions for event A5 are satisfied_x000D_
**** TP2: [TS 38,331:5.3.5.3, 5.5.5; TS 36,331:5.3.5.3, 5.5.2, 5.5.4.1, 5.5.4.1 and 5.5.5]_x000D_
WITH: UE in RRC_CONNECTED state with NE-DC, and, MCG(s) (NR PDCP) and SCG and periodical measurement reporting triggered by event A5 ongoing_x000D_
WHEN:  Serving E-UTRA PSCell becomes better than absolute threshold1 or neighbour E-UTRA cell becomes worse than absolute threshold2_x000D_
THEN:  UE stops sending MeasurementReport message_x000D_
**** TP3: [TS 38,331:5.3.5.3, 5.5.5; TS 36,331:5.3.5.3, 5.5.2, 5.5.4.1, 5.5.4.1 and 5.5.5]_x000D_
WITH: UE in RRC_CONNECTED state with NE-DC, and, MCG(s) (NR PDCP) and SCG and measurements configured for event A5 with event based periodical reporting_x000D_
WHEN:  Serving NR PCell becomes worse than absolute threshold1 and neighbour NR cell becomes better than absolute threshold2_x000D_
THEN:  UE sends MeasurementReport at regular intervals while entering condition for event A5 are satisfied,  and includes measurement result for the PSCELL.</t>
  </si>
  <si>
    <t>8.2.3.8.2a</t>
  </si>
  <si>
    <t>Measurement configuration control and reporting / Event A5 / Measurement of Neighbor NR cell / Inter-frequency measurements / NE-DC</t>
  </si>
  <si>
    <t>**** TP1: [TS 38,331:5.3.5.3, 5.5.5; TS 36,331:5.3.5.3, 5.5.2, 5.5.4.1, 5.5.4.1 and 5.5.5]_x000D_
WITH: UE in RRC_CONNECTED state with NE-DC, and, MCG(s) (NR PDCP) and SCG and inter-frequency measurements configured for event A5 with event based periodical reporting_x000D_
WHEN:  Serving E-UTRA PSCell becomes worse than absolute threshold1 and neighbour E-UTRA cell becomes better than absolute threshold2_x000D_
THEN:  UE sends MeasurementReport message at regular intervals while entering conditions for event A5 are satisfied_x000D_
**** TP2: [TS 38,331:5.3.5.3, 5.5.5; TS 36,331:5.3.5.3, 5.5.2, 5.5.4.1, 5.5.4.1 and 5.5.5]_x000D_
WITH: UE in RRC_CONNECTED state with NE-DC, and, MCG(s) (NR PDCP) and SCG and periodical measurement reporting triggered by event A5 ongoing_x000D_
WHEN:  Serving E-UTRA PSCell becomes better than absolute threshold1 or neighbour E-UTRA cell becomes worse than absolute threshold2_x000D_
THEN:  UE stops sending MeasurementReport message_x000D_
**** TP3: [TS 38,331:5.3.5.3, 5.5.5; TS 36,331:5.3.5.3, 5.5.2, 5.5.4.1, 5.5.4.1 and 5.5.5]_x000D_
WITH: UE in RRC_CONNECTED state with NE-DC, and, MCG(s) (NR PDCP) and SCG and measurements configured for event A5 with event based periodical reporting_x000D_
WHEN:  Serving NR PCell becomes worse than absolute threshold1 and neighbour NR cell becomes better than absolute threshold2_x000D_
THEN:  UE sends MeasurementReport at regular intervals while entering condition for event A5 are satisfied,  and includes measurement result for the PSCELL.</t>
  </si>
  <si>
    <t>8.2.3.8.2b</t>
  </si>
  <si>
    <t>Measurement configuration control and reporting / Event A5 / Measurement of Neighbor NR cell / Inter-band measurements / NE-DC</t>
  </si>
  <si>
    <t>**** TP1: [TS 38,331:5.3.5.3, 5.5.5; TS 36,331:5.3.5.3, 5.5.2, 5.5.4.1, 5.5.4.1 and 5.5.5]_x000D_
WITH: UE in RRC_CONNECTED state with NE-DC, and, MCG(s) (NR PDCP) and SCG and inter-band measurements configured for event A5 with event based periodical reporting_x000D_
WHEN:  Serving E-UTRA PSCell becomes worse than absolute threshold1 and neighbour E-UTRA cell becomes better than absolute threshold2_x000D_
THEN:  UE sends MeasurementReport message at regular intervals while entering conditions for event A5 are satisfied_x000D_
**** TP2: [TS 38,331:5.3.5.3, 5.5.5; TS 36,331:5.3.5.3, 5.5.2, 5.5.4.1, 5.5.4.1 and 5.5.5]_x000D_
WITH: UE in RRC_CONNECTED state with NE-DC, and, MCG(s) (NR PDCP) and SCG and periodical measurement reporting triggered by event A5 ongoing_x000D_
WHEN:  Serving E-UTRA PSCell becomes better than absolute threshold1 or neighbour E-UTRA cell becomes worse than absolute threshold2_x000D_
THEN:  UE stops sending MeasurementReport message_x000D_
**** TP3: [TS 38,331:5.3.5.3, 5.5.5; TS 36,331:5.3.5.3, 5.5.2, 5.5.4.1, 5.5.4.1 and 5.5.5]_x000D_
WITH: UE in RRC_CONNECTED state with NE-DC, and, MCG(s) (NR PDCP) and SCG and measurements configured for event A5 with event based periodical reporting_x000D_
WHEN:  Serving NR PCell becomes worse than absolute threshold1 and neighbour NR cell becomes better than absolute threshold2_x000D_
THEN:  UE sends MeasurementReport at regular intervals while entering condition for event A5 are satisfied,  and includes measurement result for the PSCELL.</t>
  </si>
  <si>
    <t>8.2.3.12.2</t>
  </si>
  <si>
    <t>Measurement configuration control and reporting / Inter-RAT measurements / Event B2 / Measurement of NR cells / NE-DC</t>
  </si>
  <si>
    <t>**** TP1: [TS 38,331:5.3.5.3, 5.5.5]_x000D_
WITH: UE in RRC_CONNECTED state with NE-DC, and, MCG(s) (NR PDCP) only having completed the radio bearer establishment and performed the inter RAT measurement for E-UTRA cell and not detected entering condition for the event B2 is met_x000D_
WHEN:  UE detects entering condition for the event B2 is not met_x000D_
THEN:  UE does not transmit any MeasurementReport_x000D_
**** TP2: [TS 38,331:5.3.5.3, 5.5.5]_x000D_
WITH: UE in RRC_CONNECTED state with NE-DC, and, MCG(s) (NR PDCP) only having completed the radio bearer establishment and performed the inter RAT measurement for E-UTRA cell and not detected entering condition for the event B2 is met_x000D_
WHEN:  UE detects entering condition for the event B2 is met_x000D_
THEN:  UE transmits a MeasurementReport_x000D_
**** TP3: [TS 38,331:5.3.5.3, 5.5.5]_x000D_
WITH: UE in RRC_CONNECTED state with NE-DC, and, MCG(s) (NR PDCP) only having completed the radio bearer establishment and performed the inter RAT measurement for E-UTRA cell and detected entering condition for the event B2 is met_x000D_
WHEN:  UE detects leaving condition for the event B2 is met_x000D_
THEN:  UE does not transmit any MeasurementReport</t>
  </si>
  <si>
    <t>8.2.3.13.2</t>
  </si>
  <si>
    <t>PCell Handover with SCG change on same PSCell / mobilityControlInfoSCG / SCG DRB / NE-DC</t>
  </si>
  <si>
    <t>**** TP1: [TS 36,331:5.3.5.3, 5.3.10.10; TS 38,331:5.3.5.3, 5.3.5.5.1, 5.3.5.5.2, 5.5.4.4, 5.2.2.4.2 and 5.3.5.7]_x000D_
WITH: UE in RRC_CONNECTED state in NE-DC mode, and, MCG(s) (NR PDCP) and SCG DRB established_x000D_
WHEN:  UE receives an RRCReconfiguration message with reconfigurationWithSync to handover to target NR PCell involving SCG change with mobilityControlInfoSCG on the same PSCell_x000D_
THEN:  UE sends an RRCReconfigurationComplete message</t>
  </si>
  <si>
    <t>8.2.3.14.3</t>
  </si>
  <si>
    <t>SCG change with HO /mobilityControlInfoSCG / Split DRB / NE-DC</t>
  </si>
  <si>
    <t>**** TP1: [TS 36,331:5.3.5.3, 5.3.10.3a4, 5.3.10.10, 5.3.10.11; TS 38,331:5.3.5.3]_x000D_
WITH: UE in RRC_CONNECTED state with NE-DC, and, MCG(s) (NR PDCP) and Split DRB_x000D_
WHEN:  UE receives an RRCReconfiguration message to handover from E-UTRA PSCell involving SCG change with mobilityControlInfoSCG to the target E-UTRA cell with Split DRB_x000D_
THEN:  UE sends an RRCReconfigurationComplete message</t>
  </si>
  <si>
    <t>8.2.3.17.3</t>
  </si>
  <si>
    <t>Measurement configuration control and reporting / SFTD / NE-DC</t>
  </si>
  <si>
    <t>**** TP1: [TS 38,331:5.3.5.3, 5.5.2.1, 5.5.3.1, 5.5.4.1, and 5.5.5.1]_x000D_
WITH: UE in RRC_CONNECTED state in NE-DC mode with reportSFTD-Meas configured for Serving E-UTRA PSCell_x000D_
WHEN:  The sfn-OffsetResult and frameBoundaryOffsetResult results for the Serving E-UTRA PSCell becomes available_x000D_
THEN:  UE transmits a MeasurementReport message including the MeasResultCellSFTD IE</t>
  </si>
  <si>
    <t>Reconfiguration Failure / Radio link failure</t>
  </si>
  <si>
    <t>8.2.5.1.3</t>
  </si>
  <si>
    <t>Radio link failure / Random access problem / NE-DC</t>
  </si>
  <si>
    <t>**** TP1: [TS 36,331:5.6.13.4; TS 38,331:5.7.3a]_x000D_
WITH: UE in NR RRC_CONNECTED state with NE-DC_x000D_
WHEN:  UE receives an IP Packet to loopback on SCG DRB and the SS does not respond to the Scheduling Requests from UE_x000D_
THEN:  UE encounters random access problem and initiates the SCG failure information procedure to report SCGFailureInformationEUTRA with failureType set to randomAccessProblem</t>
  </si>
  <si>
    <t>8.2.5.2.3</t>
  </si>
  <si>
    <t>Radio link failure / PSCell out of sync indication / NE-DC</t>
  </si>
  <si>
    <t>**** TP1: [TS 36,331:5.6.13.4; TS 38,331:5.7.3a]_x000D_
WITH: UE in NR RRC_CONNECTED state with NE-DC_x000D_
WHEN:  UE receives N313 consecutive "out-of-sync" indications for the SpCell from lower layers due to radio link failure_x000D_
THEN:  UE initiates the NR SCG failure information procedure to report SCGFailureInformationEUTRA with failureType set to t313-Expiry</t>
  </si>
  <si>
    <t>8.2.5.3.3</t>
  </si>
  <si>
    <t>Radio link failure / rlc-MaxNumRetx failure / NE-DC</t>
  </si>
  <si>
    <t>**** TP1: [TS 36,331:5.6.13.4; TS 38,331:5.7.3a]_x000D_
WITH: UE in NR RRC_CONNECTED state with NE-DC_x000D_
WHEN:  The transmitting side of the UE’s AM RLC entity for the SCG DRB has retransmitted an RLC SDU until RETX_COUNT = maxRetxThreshold_x000D_
THEN:  The UE shall transmit a SCGFailureInformationEUTRA message with failureType set to ‘rlc-MaxNumRetx’</t>
  </si>
  <si>
    <t>Element materials technology</t>
  </si>
  <si>
    <t>R5-223426</t>
  </si>
  <si>
    <t>NE-DC: EUTRA and FR2 cell power to be defined for OTA test environment .</t>
  </si>
  <si>
    <t>8.2.5.4.3</t>
  </si>
  <si>
    <t>Reconfiguration failure / SCG change failure / NE-DC</t>
  </si>
  <si>
    <t>**** TP1: [TS 36,331:5.6.13.4; TS 38,331:5.7.3a]_x000D_
WITH: UE in NR RRC_CONNECTED state with NE-DC_x000D_
WHEN:  UE receives an RRCReconfiguration message containing RRCConnectionReconfiguration message with MobilityControlInfoSCG for configured PSCell and if T307 of a secondary cell group expires_x000D_
THEN:  UE initiates the SCG failure information procedure to report SCGFailureInformationEUTRA with failuretype set to scg-ChangeFailure</t>
  </si>
  <si>
    <t>MR-DC RRC others</t>
  </si>
  <si>
    <t>8.2.6.1.3</t>
  </si>
  <si>
    <t>Failure information / RLC failure / SCG / NE-DC</t>
  </si>
  <si>
    <t>8.2.6.1.3.1</t>
  </si>
  <si>
    <t>Failure information / RLC failure / SCG / NE-DC / Intra-band Contiguous CA</t>
  </si>
  <si>
    <t>**** TP1: [TS 36,331:FFS; TS 38,331:FFS]_x000D_
WITH: UE in NR RRC_CONNECTED state with NE-DC, and SCG_x000D_
WHEN:  an indication from SCG RLC that the maximum number of retransmissions has been reached and when CA duplication is configured and activated and for the corresponding logical channel allowedServingCells only includes SCell(s)_x000D_
THEN:  UE sends the FailureInformation message embedded in ULInformationTransferMRDC to report RLC failure for the SCG</t>
  </si>
  <si>
    <t>8.2.6.1.3.2</t>
  </si>
  <si>
    <t>Failure information / RLC failure / SCG / NE-DC / Inter-band CA</t>
  </si>
  <si>
    <t>8.2.6.1.3.3</t>
  </si>
  <si>
    <t>Failure information / RLC failure / SCG / NE-DC / Intra-band non Contiguous CA</t>
  </si>
  <si>
    <t>8.2.6.2.3</t>
  </si>
  <si>
    <t>Processing delay / Latency check / NE-DC</t>
  </si>
  <si>
    <t>**** TP1: [TS 38,331:FFS]_x000D_
WITH: UE in NR RRC_CONNECTED state_x000D_
WHEN:  UE receives an RRCReconfiguration message with eutra-SCG IE to add an SCG and after 16ms receives an UL grant_x000D_
THEN:  UE successfully transmits RRCReconfigurationComplete message</t>
  </si>
  <si>
    <t>RRC resume</t>
  </si>
  <si>
    <t>8.2.7.3.1</t>
  </si>
  <si>
    <t>RRC Resume / NE-DC</t>
  </si>
  <si>
    <t>**** TP1: [TS 36,331:FFS; TS 38,331:FFS]_x000D_
WITH: UE in NR RRC_INACTIVE state and sends RRCResumeRequest message to resume RRC Connection_x000D_
WHEN:  UE receives a RRCResume message including mrdc-SecondaryCellGroup set to eutra-SCG_x000D_
THEN:  UE successfully transmits RRCResumeComplete message</t>
  </si>
  <si>
    <t>End of work plan items.  Note! Do not remove this row. Introduce new work plan rows/items above this row.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</si>
</sst>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charset val="134"/>
      <scheme val="minor"/>
    </font>
    <font>
      <b/>
      <sz val="16"/>
      <color theme="1"/>
      <name val="Calibri"/>
      <family val="2"/>
      <scheme val="minor"/>
    </font>
    <font>
      <sz val="12"/>
      <color theme="1"/>
      <name val="Calibri"/>
      <family val="2"/>
      <scheme val="minor"/>
    </font>
    <font>
      <u/>
      <sz val="11"/>
      <color theme="10"/>
      <name val="Calibri"/>
      <family val="2"/>
      <scheme val="minor"/>
    </font>
    <font>
      <b/>
      <sz val="11"/>
      <color theme="1"/>
      <name val="Calibri"/>
      <family val="2"/>
      <scheme val="minor"/>
    </font>
    <font>
      <sz val="11"/>
      <color theme="0"/>
      <name val="Calibri"/>
      <family val="2"/>
      <scheme val="minor"/>
    </font>
    <font>
      <b/>
      <sz val="20"/>
      <color theme="1"/>
      <name val="Calibri"/>
      <family val="2"/>
      <scheme val="minor"/>
    </font>
    <font>
      <b/>
      <sz val="20"/>
      <color theme="0"/>
      <name val="Calibri"/>
      <family val="2"/>
      <scheme val="minor"/>
    </font>
    <font>
      <b/>
      <sz val="14"/>
      <color theme="0"/>
      <name val="Calibri"/>
      <family val="2"/>
      <scheme val="minor"/>
    </font>
    <font>
      <b/>
      <sz val="14"/>
      <name val="Calibri"/>
      <family val="2"/>
      <scheme val="minor"/>
    </font>
    <font>
      <sz val="10"/>
      <color theme="1"/>
      <name val="Calibri"/>
      <family val="2"/>
      <scheme val="minor"/>
    </font>
    <font>
      <sz val="10"/>
      <name val="Calibri"/>
      <family val="2"/>
      <scheme val="minor"/>
    </font>
    <font>
      <sz val="10"/>
      <color rgb="FFFF0000"/>
      <name val="Calibri"/>
      <family val="2"/>
      <scheme val="minor"/>
    </font>
    <font>
      <sz val="10"/>
      <name val="Calibri"/>
      <family val="2"/>
    </font>
    <font>
      <b/>
      <sz val="14"/>
      <color rgb="FFFF0000"/>
      <name val="Calibri"/>
      <family val="2"/>
      <scheme val="minor"/>
    </font>
    <font>
      <b/>
      <sz val="11"/>
      <color indexed="8"/>
      <name val="Calibri"/>
      <family val="2"/>
    </font>
    <font>
      <b/>
      <sz val="10"/>
      <color indexed="8"/>
      <name val="Calibri"/>
      <family val="2"/>
    </font>
    <font>
      <b/>
      <sz val="14"/>
      <color theme="1"/>
      <name val="Calibri"/>
      <family val="2"/>
      <scheme val="minor"/>
    </font>
    <font>
      <b/>
      <sz val="10"/>
      <color theme="1"/>
      <name val="Calibri"/>
      <family val="2"/>
      <scheme val="minor"/>
    </font>
    <font>
      <sz val="8"/>
      <color theme="0"/>
      <name val="Calibri"/>
      <family val="2"/>
      <scheme val="minor"/>
    </font>
    <font>
      <sz val="8"/>
      <name val="Calibri"/>
      <family val="2"/>
      <scheme val="minor"/>
    </font>
    <font>
      <sz val="11"/>
      <color theme="1"/>
      <name val="Arial"/>
      <family val="2"/>
    </font>
    <font>
      <sz val="8"/>
      <color theme="1"/>
      <name val="Arial"/>
      <family val="2"/>
    </font>
    <font>
      <sz val="8"/>
      <color theme="0" tint="-0.34998626667073579"/>
      <name val="Calibri"/>
      <family val="2"/>
      <scheme val="minor"/>
    </font>
    <font>
      <sz val="8"/>
      <color theme="1"/>
      <name val="Calibri"/>
      <family val="2"/>
      <scheme val="minor"/>
    </font>
    <font>
      <b/>
      <sz val="11"/>
      <color theme="0"/>
      <name val="Calibri"/>
      <family val="2"/>
      <scheme val="minor"/>
    </font>
    <font>
      <sz val="9"/>
      <name val="Tahoma"/>
      <family val="2"/>
    </font>
    <font>
      <b/>
      <sz val="9"/>
      <name val="Tahoma"/>
      <family val="2"/>
    </font>
    <font>
      <sz val="11"/>
      <color theme="1"/>
      <name val="Calibri"/>
      <family val="2"/>
      <scheme val="minor"/>
    </font>
  </fonts>
  <fills count="16">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rgb="FF0070C0"/>
        <bgColor indexed="64"/>
      </patternFill>
    </fill>
    <fill>
      <patternFill patternType="solid">
        <fgColor theme="8" tint="0.39994506668294322"/>
        <bgColor indexed="64"/>
      </patternFill>
    </fill>
    <fill>
      <patternFill patternType="solid">
        <fgColor theme="4" tint="0.79995117038483843"/>
        <bgColor theme="4" tint="0.79995117038483843"/>
      </patternFill>
    </fill>
    <fill>
      <patternFill patternType="solid">
        <fgColor theme="0" tint="-0.249977111117893"/>
        <bgColor theme="4" tint="0.79995117038483843"/>
      </patternFill>
    </fill>
    <fill>
      <patternFill patternType="solid">
        <fgColor theme="0" tint="-0.34998626667073579"/>
        <bgColor indexed="64"/>
      </patternFill>
    </fill>
    <fill>
      <patternFill patternType="solid">
        <fgColor indexed="65"/>
        <bgColor indexed="64"/>
      </patternFill>
    </fill>
    <fill>
      <patternFill patternType="solid">
        <fgColor theme="0" tint="-0.14996795556505021"/>
        <bgColor indexed="64"/>
      </patternFill>
    </fill>
    <fill>
      <patternFill patternType="solid">
        <fgColor theme="0"/>
        <bgColor indexed="64"/>
      </patternFill>
    </fill>
    <fill>
      <patternFill patternType="solid">
        <fgColor theme="4"/>
        <bgColor theme="4"/>
      </patternFill>
    </fill>
    <fill>
      <patternFill patternType="solid">
        <fgColor theme="4" tint="0.39994506668294322"/>
        <bgColor theme="4"/>
      </patternFill>
    </fill>
    <fill>
      <patternFill patternType="solid">
        <fgColor rgb="FF00FF00"/>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diagonal/>
    </border>
    <border>
      <left/>
      <right style="thin">
        <color auto="1"/>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diagonal/>
    </border>
  </borders>
  <cellStyleXfs count="3">
    <xf numFmtId="0" fontId="0" fillId="0" borderId="0"/>
    <xf numFmtId="0" fontId="3" fillId="0" borderId="0" applyNumberFormat="0" applyFill="0" applyBorder="0" applyAlignment="0" applyProtection="0"/>
    <xf numFmtId="0" fontId="28" fillId="0" borderId="0"/>
  </cellStyleXfs>
  <cellXfs count="154">
    <xf numFmtId="0" fontId="0" fillId="0" borderId="0" xfId="0"/>
    <xf numFmtId="0" fontId="0" fillId="0" borderId="0" xfId="0" applyFont="1" applyAlignment="1">
      <alignment horizontal="left" vertical="top"/>
    </xf>
    <xf numFmtId="0" fontId="0" fillId="0" borderId="0" xfId="0" applyAlignment="1">
      <alignment horizontal="left" vertical="top"/>
    </xf>
    <xf numFmtId="0" fontId="0" fillId="0" borderId="0" xfId="0" applyFont="1" applyFill="1" applyBorder="1" applyAlignment="1">
      <alignment horizontal="left" vertical="top"/>
    </xf>
    <xf numFmtId="0" fontId="0" fillId="0" borderId="1" xfId="0" applyFont="1" applyBorder="1" applyAlignment="1">
      <alignment horizontal="left" vertical="top"/>
    </xf>
    <xf numFmtId="0" fontId="0" fillId="0" borderId="1" xfId="0" applyFont="1" applyBorder="1" applyAlignment="1">
      <alignment horizontal="center" vertical="top"/>
    </xf>
    <xf numFmtId="0" fontId="0" fillId="2" borderId="2" xfId="0" applyFont="1" applyFill="1" applyBorder="1" applyAlignment="1">
      <alignment horizontal="left" vertical="top"/>
    </xf>
    <xf numFmtId="0" fontId="0" fillId="0" borderId="2" xfId="0" applyFont="1" applyBorder="1" applyAlignment="1">
      <alignment horizontal="left" vertical="top"/>
    </xf>
    <xf numFmtId="0" fontId="0" fillId="0" borderId="3" xfId="0" applyFont="1" applyBorder="1" applyAlignment="1">
      <alignment horizontal="left" vertical="top"/>
    </xf>
    <xf numFmtId="0" fontId="0" fillId="2" borderId="4" xfId="0" applyFont="1" applyFill="1" applyBorder="1" applyAlignment="1">
      <alignment horizontal="left" vertical="top"/>
    </xf>
    <xf numFmtId="0" fontId="0" fillId="3" borderId="1" xfId="0" applyFont="1" applyFill="1" applyBorder="1" applyAlignment="1">
      <alignment horizontal="right" vertical="top" wrapText="1"/>
    </xf>
    <xf numFmtId="0" fontId="0" fillId="3" borderId="1" xfId="0" applyFont="1" applyFill="1" applyBorder="1" applyAlignment="1">
      <alignment horizontal="right" vertical="top"/>
    </xf>
    <xf numFmtId="0" fontId="2" fillId="3" borderId="6" xfId="0" applyFont="1" applyFill="1" applyBorder="1" applyAlignment="1">
      <alignment horizontal="right" vertical="top"/>
    </xf>
    <xf numFmtId="0" fontId="2" fillId="4" borderId="0" xfId="0" applyFont="1" applyFill="1" applyBorder="1" applyAlignment="1">
      <alignment horizontal="left" vertical="top"/>
    </xf>
    <xf numFmtId="0" fontId="4" fillId="3" borderId="1" xfId="0" applyFont="1" applyFill="1" applyBorder="1" applyAlignment="1">
      <alignment horizontal="center" vertical="top" wrapText="1"/>
    </xf>
    <xf numFmtId="0" fontId="4" fillId="3" borderId="1" xfId="0" applyFont="1" applyFill="1" applyBorder="1" applyAlignment="1">
      <alignment horizontal="center" vertical="top"/>
    </xf>
    <xf numFmtId="0" fontId="0" fillId="3" borderId="0" xfId="0" applyFont="1" applyFill="1" applyBorder="1" applyAlignment="1">
      <alignment horizontal="left" vertical="top"/>
    </xf>
    <xf numFmtId="0" fontId="5" fillId="3" borderId="0" xfId="0" applyFont="1" applyFill="1" applyBorder="1" applyAlignment="1">
      <alignment horizontal="left" vertical="top"/>
    </xf>
    <xf numFmtId="0" fontId="6" fillId="3" borderId="0" xfId="0" applyFont="1" applyFill="1" applyBorder="1" applyAlignment="1">
      <alignment horizontal="left" vertical="top"/>
    </xf>
    <xf numFmtId="0" fontId="0" fillId="3" borderId="0" xfId="0" applyFont="1" applyFill="1" applyBorder="1" applyAlignment="1">
      <alignment horizontal="right" vertical="top" wrapText="1"/>
    </xf>
    <xf numFmtId="0" fontId="5" fillId="2" borderId="10" xfId="0" applyFont="1" applyFill="1" applyBorder="1" applyAlignment="1">
      <alignment horizontal="left" vertical="top"/>
    </xf>
    <xf numFmtId="0" fontId="5" fillId="2" borderId="11" xfId="0" applyFont="1" applyFill="1" applyBorder="1" applyAlignment="1">
      <alignment horizontal="left" vertical="top"/>
    </xf>
    <xf numFmtId="0" fontId="5" fillId="2" borderId="9" xfId="0" applyFont="1" applyFill="1" applyBorder="1" applyAlignment="1">
      <alignment horizontal="left" vertical="top"/>
    </xf>
    <xf numFmtId="0" fontId="9" fillId="6" borderId="2" xfId="0" applyFont="1" applyFill="1" applyBorder="1" applyAlignment="1">
      <alignment horizontal="left" vertical="top"/>
    </xf>
    <xf numFmtId="0" fontId="9" fillId="6" borderId="3" xfId="0" applyFont="1" applyFill="1" applyBorder="1" applyAlignment="1">
      <alignment horizontal="left" vertical="top"/>
    </xf>
    <xf numFmtId="0" fontId="10" fillId="0" borderId="1" xfId="0" applyFont="1" applyBorder="1" applyAlignment="1">
      <alignment horizontal="center" vertical="top"/>
    </xf>
    <xf numFmtId="0" fontId="11" fillId="0" borderId="1" xfId="0" applyFont="1" applyBorder="1" applyAlignment="1">
      <alignment horizontal="left" vertical="top" wrapText="1"/>
    </xf>
    <xf numFmtId="0" fontId="11" fillId="0" borderId="1" xfId="0" applyFont="1" applyBorder="1" applyAlignment="1">
      <alignment vertical="top" wrapText="1"/>
    </xf>
    <xf numFmtId="0" fontId="10" fillId="0" borderId="1" xfId="0" applyFont="1" applyBorder="1" applyAlignment="1">
      <alignment vertical="top"/>
    </xf>
    <xf numFmtId="0" fontId="12" fillId="0" borderId="1" xfId="0" applyFont="1" applyBorder="1" applyAlignment="1">
      <alignment horizontal="left" vertical="top" wrapText="1"/>
    </xf>
    <xf numFmtId="0" fontId="10" fillId="0" borderId="1" xfId="0" applyFont="1" applyBorder="1" applyAlignment="1">
      <alignment horizontal="left" vertical="top" wrapText="1"/>
    </xf>
    <xf numFmtId="0" fontId="10" fillId="0" borderId="2" xfId="0" applyFont="1" applyBorder="1" applyAlignment="1">
      <alignment horizontal="center" vertical="top"/>
    </xf>
    <xf numFmtId="0" fontId="0" fillId="0" borderId="12" xfId="0" applyFont="1" applyBorder="1" applyAlignment="1">
      <alignment horizontal="center" vertical="top"/>
    </xf>
    <xf numFmtId="0" fontId="10" fillId="0" borderId="12" xfId="0" applyFont="1" applyBorder="1" applyAlignment="1">
      <alignment vertical="top"/>
    </xf>
    <xf numFmtId="0" fontId="9" fillId="6" borderId="12" xfId="0" applyFont="1" applyFill="1" applyBorder="1" applyAlignment="1">
      <alignment horizontal="left" vertical="top"/>
    </xf>
    <xf numFmtId="0" fontId="13" fillId="0" borderId="1" xfId="0" applyFont="1" applyBorder="1" applyAlignment="1">
      <alignment horizontal="left" vertical="top" wrapText="1"/>
    </xf>
    <xf numFmtId="0" fontId="0" fillId="0" borderId="2" xfId="0" applyFont="1" applyBorder="1" applyAlignment="1">
      <alignment horizontal="center" vertical="top"/>
    </xf>
    <xf numFmtId="0" fontId="10" fillId="0" borderId="12" xfId="0" applyFont="1" applyBorder="1" applyAlignment="1">
      <alignment horizontal="left" vertical="top"/>
    </xf>
    <xf numFmtId="0" fontId="0" fillId="0" borderId="1" xfId="0" applyFont="1" applyFill="1" applyBorder="1" applyAlignment="1">
      <alignment horizontal="center" vertical="top"/>
    </xf>
    <xf numFmtId="0" fontId="10" fillId="0" borderId="1" xfId="0" applyFont="1" applyFill="1" applyBorder="1" applyAlignment="1">
      <alignment horizontal="left" vertical="top" wrapText="1"/>
    </xf>
    <xf numFmtId="0" fontId="10" fillId="0" borderId="1" xfId="0" applyFont="1" applyFill="1" applyBorder="1" applyAlignment="1">
      <alignment horizontal="left" vertical="top"/>
    </xf>
    <xf numFmtId="0" fontId="10" fillId="0" borderId="1" xfId="0" applyFont="1" applyFill="1" applyBorder="1" applyAlignment="1">
      <alignment vertical="top" wrapText="1"/>
    </xf>
    <xf numFmtId="0" fontId="10" fillId="0" borderId="1" xfId="0" applyFont="1" applyFill="1" applyBorder="1" applyAlignment="1">
      <alignment vertical="top"/>
    </xf>
    <xf numFmtId="0" fontId="11" fillId="0" borderId="1" xfId="0" applyFont="1" applyFill="1" applyBorder="1" applyAlignment="1">
      <alignment horizontal="left" vertical="top"/>
    </xf>
    <xf numFmtId="0" fontId="11" fillId="0" borderId="1" xfId="0" applyFont="1" applyFill="1" applyBorder="1" applyAlignment="1">
      <alignment vertical="top" wrapText="1"/>
    </xf>
    <xf numFmtId="0" fontId="0" fillId="0" borderId="9" xfId="0" applyFont="1" applyBorder="1" applyAlignment="1">
      <alignment horizontal="center" vertical="top"/>
    </xf>
    <xf numFmtId="0" fontId="10" fillId="0" borderId="9" xfId="0" applyFont="1" applyBorder="1" applyAlignment="1">
      <alignment horizontal="left" vertical="top" wrapText="1"/>
    </xf>
    <xf numFmtId="0" fontId="11" fillId="0" borderId="4" xfId="0" applyFont="1" applyBorder="1" applyAlignment="1">
      <alignment horizontal="left" vertical="top"/>
    </xf>
    <xf numFmtId="0" fontId="11" fillId="0" borderId="4" xfId="0" applyFont="1" applyBorder="1" applyAlignment="1">
      <alignment vertical="top" wrapText="1"/>
    </xf>
    <xf numFmtId="0" fontId="10" fillId="0" borderId="4" xfId="0" applyFont="1" applyBorder="1" applyAlignment="1">
      <alignment vertical="top"/>
    </xf>
    <xf numFmtId="0" fontId="10" fillId="0" borderId="4" xfId="0" applyFont="1" applyBorder="1" applyAlignment="1">
      <alignment horizontal="left" vertical="top" wrapText="1"/>
    </xf>
    <xf numFmtId="0" fontId="14" fillId="6" borderId="3" xfId="0" applyFont="1" applyFill="1" applyBorder="1" applyAlignment="1">
      <alignment horizontal="left" vertical="top"/>
    </xf>
    <xf numFmtId="0" fontId="5" fillId="2" borderId="1" xfId="0" applyFont="1" applyFill="1" applyBorder="1" applyAlignment="1">
      <alignment horizontal="left" vertical="top"/>
    </xf>
    <xf numFmtId="0" fontId="5" fillId="2" borderId="4" xfId="0" applyFont="1" applyFill="1" applyBorder="1" applyAlignment="1">
      <alignment horizontal="left" vertical="top"/>
    </xf>
    <xf numFmtId="0" fontId="0" fillId="2" borderId="3" xfId="0" applyFont="1" applyFill="1" applyBorder="1" applyAlignment="1">
      <alignment horizontal="left" vertical="top"/>
    </xf>
    <xf numFmtId="0" fontId="10" fillId="7" borderId="8" xfId="0" applyFont="1" applyFill="1" applyBorder="1" applyAlignment="1">
      <alignment horizontal="center" textRotation="90"/>
    </xf>
    <xf numFmtId="0" fontId="10" fillId="7" borderId="0" xfId="0" applyFont="1" applyFill="1" applyBorder="1" applyAlignment="1">
      <alignment horizontal="center" textRotation="90"/>
    </xf>
    <xf numFmtId="0" fontId="16" fillId="8" borderId="1" xfId="0" applyFont="1" applyFill="1" applyBorder="1" applyAlignment="1">
      <alignment horizontal="center" textRotation="90" wrapText="1"/>
    </xf>
    <xf numFmtId="0" fontId="0" fillId="9" borderId="3" xfId="0" applyFont="1" applyFill="1" applyBorder="1" applyAlignment="1">
      <alignment horizontal="center" vertical="top"/>
    </xf>
    <xf numFmtId="0" fontId="0" fillId="3" borderId="0" xfId="0" applyFont="1" applyFill="1" applyBorder="1" applyAlignment="1">
      <alignment horizontal="right" vertical="center"/>
    </xf>
    <xf numFmtId="0" fontId="0" fillId="3" borderId="0" xfId="0" applyFont="1" applyFill="1" applyBorder="1" applyAlignment="1">
      <alignment horizontal="right" vertical="top"/>
    </xf>
    <xf numFmtId="0" fontId="17" fillId="3" borderId="0" xfId="0" applyFont="1" applyFill="1" applyBorder="1" applyAlignment="1">
      <alignment horizontal="right" vertical="center"/>
    </xf>
    <xf numFmtId="0" fontId="0" fillId="2" borderId="12" xfId="0" applyFont="1" applyFill="1" applyBorder="1" applyAlignment="1">
      <alignment horizontal="left" vertical="top"/>
    </xf>
    <xf numFmtId="0" fontId="0" fillId="2" borderId="0" xfId="0" applyFont="1" applyFill="1" applyBorder="1" applyAlignment="1">
      <alignment horizontal="left" vertical="top"/>
    </xf>
    <xf numFmtId="9" fontId="18" fillId="10" borderId="1" xfId="0" applyNumberFormat="1" applyFont="1" applyFill="1" applyBorder="1" applyAlignment="1">
      <alignment horizontal="center" vertical="top"/>
    </xf>
    <xf numFmtId="0" fontId="5" fillId="2" borderId="8" xfId="0" applyFont="1" applyFill="1" applyBorder="1" applyAlignment="1">
      <alignment horizontal="left" vertical="top"/>
    </xf>
    <xf numFmtId="0" fontId="19" fillId="2" borderId="11" xfId="0" applyFont="1" applyFill="1" applyBorder="1" applyAlignment="1">
      <alignment horizontal="left" vertical="top"/>
    </xf>
    <xf numFmtId="0" fontId="9" fillId="5" borderId="3" xfId="0" applyFont="1" applyFill="1" applyBorder="1" applyAlignment="1">
      <alignment horizontal="left" vertical="top"/>
    </xf>
    <xf numFmtId="0" fontId="20" fillId="11" borderId="13" xfId="0" applyFont="1" applyFill="1" applyBorder="1" applyAlignment="1">
      <alignment horizontal="left" vertical="top" wrapText="1"/>
    </xf>
    <xf numFmtId="9" fontId="21" fillId="10" borderId="13" xfId="0" applyNumberFormat="1" applyFont="1" applyFill="1" applyBorder="1" applyAlignment="1">
      <alignment horizontal="center" vertical="top"/>
    </xf>
    <xf numFmtId="0" fontId="0" fillId="2" borderId="14" xfId="0" applyFont="1" applyFill="1" applyBorder="1" applyAlignment="1">
      <alignment horizontal="left" vertical="top"/>
    </xf>
    <xf numFmtId="9" fontId="22" fillId="10" borderId="14" xfId="0" applyNumberFormat="1" applyFont="1" applyFill="1" applyBorder="1" applyAlignment="1">
      <alignment horizontal="center" vertical="top"/>
    </xf>
    <xf numFmtId="0" fontId="10" fillId="0" borderId="1" xfId="0" applyFont="1" applyBorder="1" applyAlignment="1">
      <alignment horizontal="left" vertical="top"/>
    </xf>
    <xf numFmtId="0" fontId="10" fillId="0" borderId="3" xfId="0" applyFont="1" applyBorder="1" applyAlignment="1">
      <alignment horizontal="left" vertical="top" wrapText="1"/>
    </xf>
    <xf numFmtId="0" fontId="20" fillId="11" borderId="12" xfId="0" applyFont="1" applyFill="1" applyBorder="1" applyAlignment="1">
      <alignment horizontal="left" vertical="top" wrapText="1"/>
    </xf>
    <xf numFmtId="9" fontId="22" fillId="10" borderId="12" xfId="0" applyNumberFormat="1" applyFont="1" applyFill="1" applyBorder="1" applyAlignment="1">
      <alignment horizontal="center" vertical="top"/>
    </xf>
    <xf numFmtId="0" fontId="10" fillId="0" borderId="1" xfId="0" applyFont="1" applyBorder="1" applyAlignment="1">
      <alignment vertical="top" wrapText="1"/>
    </xf>
    <xf numFmtId="0" fontId="0" fillId="0" borderId="4" xfId="0" applyBorder="1" applyAlignment="1">
      <alignment wrapText="1"/>
    </xf>
    <xf numFmtId="0" fontId="10" fillId="0" borderId="3" xfId="0" applyFont="1" applyBorder="1" applyAlignment="1">
      <alignment vertical="top" wrapText="1"/>
    </xf>
    <xf numFmtId="9" fontId="22" fillId="10" borderId="3" xfId="0" applyNumberFormat="1" applyFont="1" applyFill="1" applyBorder="1" applyAlignment="1">
      <alignment horizontal="center" vertical="top"/>
    </xf>
    <xf numFmtId="0" fontId="10" fillId="0" borderId="13" xfId="0" applyFont="1" applyBorder="1" applyAlignment="1">
      <alignment horizontal="left" vertical="top" wrapText="1"/>
    </xf>
    <xf numFmtId="0" fontId="20" fillId="11" borderId="15" xfId="0" applyFont="1" applyFill="1" applyBorder="1" applyAlignment="1">
      <alignment horizontal="left" vertical="top" wrapText="1"/>
    </xf>
    <xf numFmtId="0" fontId="5" fillId="2" borderId="3" xfId="0" applyFont="1" applyFill="1" applyBorder="1" applyAlignment="1">
      <alignment horizontal="left" vertical="top"/>
    </xf>
    <xf numFmtId="0" fontId="19" fillId="2" borderId="4" xfId="0" applyFont="1" applyFill="1" applyBorder="1" applyAlignment="1">
      <alignment horizontal="left" vertical="top"/>
    </xf>
    <xf numFmtId="0" fontId="10" fillId="2" borderId="4" xfId="0" applyFont="1" applyFill="1" applyBorder="1" applyAlignment="1">
      <alignment horizontal="left" vertical="top"/>
    </xf>
    <xf numFmtId="0" fontId="16" fillId="8" borderId="2" xfId="0" applyFont="1" applyFill="1" applyBorder="1" applyAlignment="1">
      <alignment horizontal="center" textRotation="90" wrapText="1"/>
    </xf>
    <xf numFmtId="0" fontId="0" fillId="9" borderId="16" xfId="0" applyFont="1" applyFill="1" applyBorder="1" applyAlignment="1">
      <alignment horizontal="center" vertical="top"/>
    </xf>
    <xf numFmtId="0" fontId="23" fillId="2" borderId="4" xfId="0" applyFont="1" applyFill="1" applyBorder="1" applyAlignment="1">
      <alignment horizontal="left" vertical="top"/>
    </xf>
    <xf numFmtId="9" fontId="18" fillId="10" borderId="2" xfId="0" applyNumberFormat="1" applyFont="1" applyFill="1" applyBorder="1" applyAlignment="1">
      <alignment horizontal="center" vertical="top"/>
    </xf>
    <xf numFmtId="0" fontId="19" fillId="2" borderId="8" xfId="0" applyFont="1" applyFill="1" applyBorder="1" applyAlignment="1">
      <alignment horizontal="left" vertical="top"/>
    </xf>
    <xf numFmtId="0" fontId="19" fillId="2" borderId="9" xfId="0" applyFont="1" applyFill="1" applyBorder="1" applyAlignment="1">
      <alignment horizontal="left" vertical="top"/>
    </xf>
    <xf numFmtId="0" fontId="24" fillId="2" borderId="8" xfId="0" applyFont="1" applyFill="1" applyBorder="1" applyAlignment="1">
      <alignment horizontal="left" vertical="top"/>
    </xf>
    <xf numFmtId="0" fontId="24" fillId="2" borderId="9" xfId="0" applyFont="1" applyFill="1" applyBorder="1" applyAlignment="1">
      <alignment horizontal="left" vertical="top"/>
    </xf>
    <xf numFmtId="0" fontId="9" fillId="5" borderId="4" xfId="0" applyFont="1" applyFill="1" applyBorder="1" applyAlignment="1">
      <alignment horizontal="left" vertical="top"/>
    </xf>
    <xf numFmtId="0" fontId="9" fillId="6" borderId="4" xfId="0" applyFont="1" applyFill="1" applyBorder="1" applyAlignment="1">
      <alignment horizontal="left" vertical="top"/>
    </xf>
    <xf numFmtId="9" fontId="22" fillId="10" borderId="13" xfId="0" applyNumberFormat="1" applyFont="1" applyFill="1" applyBorder="1" applyAlignment="1">
      <alignment horizontal="center" vertical="top"/>
    </xf>
    <xf numFmtId="9" fontId="22" fillId="10" borderId="1" xfId="0" applyNumberFormat="1" applyFont="1" applyFill="1" applyBorder="1" applyAlignment="1">
      <alignment horizontal="center" vertical="top"/>
    </xf>
    <xf numFmtId="9" fontId="22" fillId="10" borderId="2" xfId="0" applyNumberFormat="1" applyFont="1" applyFill="1" applyBorder="1" applyAlignment="1">
      <alignment horizontal="center" vertical="top"/>
    </xf>
    <xf numFmtId="0" fontId="24" fillId="2" borderId="15" xfId="0" applyFont="1" applyFill="1" applyBorder="1" applyAlignment="1">
      <alignment horizontal="left" vertical="top"/>
    </xf>
    <xf numFmtId="0" fontId="9" fillId="6" borderId="15" xfId="0" applyFont="1" applyFill="1" applyBorder="1" applyAlignment="1">
      <alignment horizontal="left" vertical="top"/>
    </xf>
    <xf numFmtId="9" fontId="22" fillId="10" borderId="15" xfId="0" applyNumberFormat="1" applyFont="1" applyFill="1" applyBorder="1" applyAlignment="1">
      <alignment horizontal="center" vertical="top"/>
    </xf>
    <xf numFmtId="0" fontId="19" fillId="2" borderId="3" xfId="0" applyFont="1" applyFill="1" applyBorder="1" applyAlignment="1">
      <alignment horizontal="left" vertical="top"/>
    </xf>
    <xf numFmtId="0" fontId="24" fillId="2" borderId="3" xfId="0" applyFont="1" applyFill="1" applyBorder="1" applyAlignment="1">
      <alignment horizontal="left" vertical="top"/>
    </xf>
    <xf numFmtId="0" fontId="24" fillId="2" borderId="4" xfId="0" applyFont="1" applyFill="1" applyBorder="1" applyAlignment="1">
      <alignment horizontal="left" vertical="top"/>
    </xf>
    <xf numFmtId="0" fontId="24" fillId="2" borderId="2" xfId="0" applyFont="1" applyFill="1" applyBorder="1" applyAlignment="1">
      <alignment horizontal="left" vertical="top"/>
    </xf>
    <xf numFmtId="0" fontId="24" fillId="2" borderId="14" xfId="0" applyFont="1" applyFill="1" applyBorder="1" applyAlignment="1">
      <alignment horizontal="left" vertical="top"/>
    </xf>
    <xf numFmtId="0" fontId="0" fillId="0" borderId="0" xfId="0" applyFont="1" applyBorder="1" applyAlignment="1">
      <alignment horizontal="left" vertical="top"/>
    </xf>
    <xf numFmtId="0" fontId="0" fillId="2" borderId="7" xfId="0" applyFont="1" applyFill="1" applyBorder="1" applyAlignment="1">
      <alignment horizontal="left" vertical="top"/>
    </xf>
    <xf numFmtId="0" fontId="0" fillId="12" borderId="0" xfId="0" applyFill="1"/>
    <xf numFmtId="0" fontId="0" fillId="0" borderId="0" xfId="0" applyBorder="1"/>
    <xf numFmtId="0" fontId="0" fillId="12" borderId="0" xfId="0" applyFill="1" applyBorder="1"/>
    <xf numFmtId="0" fontId="25" fillId="13" borderId="1" xfId="0" applyFont="1" applyFill="1" applyBorder="1" applyAlignment="1">
      <alignment horizontal="center" vertical="top" wrapText="1"/>
    </xf>
    <xf numFmtId="0" fontId="0" fillId="12" borderId="1" xfId="0" applyFill="1" applyBorder="1" applyAlignment="1">
      <alignment horizontal="center" vertical="center" wrapText="1"/>
    </xf>
    <xf numFmtId="0" fontId="25" fillId="13" borderId="2" xfId="0" applyFont="1" applyFill="1" applyBorder="1" applyAlignment="1">
      <alignment horizontal="center" vertical="top" wrapText="1"/>
    </xf>
    <xf numFmtId="0" fontId="25" fillId="14" borderId="1" xfId="0" applyFont="1" applyFill="1" applyBorder="1" applyAlignment="1">
      <alignment horizontal="center" vertical="top" wrapText="1"/>
    </xf>
    <xf numFmtId="0" fontId="25" fillId="13" borderId="1" xfId="0" applyFont="1" applyFill="1" applyBorder="1" applyAlignment="1">
      <alignment horizontal="center" vertical="center" wrapText="1"/>
    </xf>
    <xf numFmtId="0" fontId="17" fillId="0" borderId="1" xfId="0" applyFont="1" applyBorder="1" applyAlignment="1">
      <alignment horizontal="center" vertical="center"/>
    </xf>
    <xf numFmtId="0" fontId="17" fillId="15" borderId="1" xfId="0" applyFont="1" applyFill="1" applyBorder="1" applyAlignment="1">
      <alignment horizontal="center" vertical="center"/>
    </xf>
    <xf numFmtId="0" fontId="0" fillId="0" borderId="1" xfId="0" applyBorder="1" applyAlignment="1">
      <alignment horizontal="center" vertical="center"/>
    </xf>
    <xf numFmtId="0" fontId="0" fillId="15" borderId="1" xfId="0" applyFill="1" applyBorder="1" applyAlignment="1">
      <alignment horizontal="center" vertical="center"/>
    </xf>
    <xf numFmtId="0" fontId="10" fillId="0" borderId="1" xfId="0" applyFont="1" applyBorder="1" applyAlignment="1">
      <alignment horizontal="center" vertical="center"/>
    </xf>
    <xf numFmtId="0" fontId="10" fillId="15" borderId="1" xfId="0" applyFont="1" applyFill="1" applyBorder="1" applyAlignment="1">
      <alignment horizontal="center" vertical="center"/>
    </xf>
    <xf numFmtId="0" fontId="0" fillId="12" borderId="0" xfId="0" applyFill="1" applyAlignment="1">
      <alignment wrapText="1"/>
    </xf>
    <xf numFmtId="0" fontId="0" fillId="12" borderId="0" xfId="0" applyFill="1" applyAlignment="1">
      <alignment horizontal="center"/>
    </xf>
    <xf numFmtId="0" fontId="1" fillId="12" borderId="0" xfId="0" applyFont="1" applyFill="1" applyAlignment="1">
      <alignment horizontal="center" vertical="top" wrapText="1"/>
    </xf>
    <xf numFmtId="0" fontId="8" fillId="13" borderId="1" xfId="0" applyFont="1" applyFill="1" applyBorder="1" applyAlignment="1">
      <alignment horizontal="center" vertical="center" wrapText="1"/>
    </xf>
    <xf numFmtId="0" fontId="25" fillId="14" borderId="1" xfId="0" applyFont="1" applyFill="1" applyBorder="1" applyAlignment="1">
      <alignment horizontal="center" vertical="top" wrapText="1"/>
    </xf>
    <xf numFmtId="0" fontId="7" fillId="5" borderId="2" xfId="0" applyFont="1" applyFill="1" applyBorder="1" applyAlignment="1">
      <alignment horizontal="left" vertical="top"/>
    </xf>
    <xf numFmtId="0" fontId="7" fillId="5" borderId="3" xfId="0" applyFont="1" applyFill="1" applyBorder="1" applyAlignment="1">
      <alignment horizontal="left" vertical="top"/>
    </xf>
    <xf numFmtId="0" fontId="8" fillId="5" borderId="3" xfId="0" applyFont="1" applyFill="1" applyBorder="1" applyAlignment="1">
      <alignment horizontal="left" vertical="top"/>
    </xf>
    <xf numFmtId="0" fontId="5" fillId="2" borderId="9" xfId="0" applyFont="1" applyFill="1" applyBorder="1" applyAlignment="1">
      <alignment horizontal="left" vertical="top" textRotation="180"/>
    </xf>
    <xf numFmtId="0" fontId="5" fillId="2" borderId="11" xfId="0" applyFont="1" applyFill="1" applyBorder="1" applyAlignment="1">
      <alignment horizontal="left" vertical="top" textRotation="180"/>
    </xf>
    <xf numFmtId="0" fontId="5" fillId="2" borderId="15" xfId="0" applyFont="1" applyFill="1" applyBorder="1" applyAlignment="1">
      <alignment horizontal="left" vertical="top" textRotation="180"/>
    </xf>
    <xf numFmtId="0" fontId="15" fillId="8" borderId="17" xfId="0" applyFont="1" applyFill="1" applyBorder="1" applyAlignment="1">
      <alignment horizontal="center" wrapText="1"/>
    </xf>
    <xf numFmtId="0" fontId="15" fillId="8" borderId="3" xfId="0" applyFont="1" applyFill="1" applyBorder="1" applyAlignment="1">
      <alignment horizontal="center" wrapText="1"/>
    </xf>
    <xf numFmtId="0" fontId="15" fillId="8" borderId="16" xfId="0" applyFont="1" applyFill="1" applyBorder="1" applyAlignment="1">
      <alignment horizontal="center" wrapText="1"/>
    </xf>
    <xf numFmtId="0" fontId="15" fillId="8" borderId="8" xfId="0" applyFont="1" applyFill="1" applyBorder="1" applyAlignment="1">
      <alignment horizontal="center" wrapText="1"/>
    </xf>
    <xf numFmtId="0" fontId="15" fillId="8" borderId="18" xfId="0" applyFont="1" applyFill="1" applyBorder="1" applyAlignment="1">
      <alignment horizontal="center" wrapText="1"/>
    </xf>
    <xf numFmtId="0" fontId="0" fillId="9" borderId="2" xfId="0" applyFont="1" applyFill="1" applyBorder="1" applyAlignment="1">
      <alignment horizontal="center" vertical="top"/>
    </xf>
    <xf numFmtId="0" fontId="0" fillId="9" borderId="3" xfId="0" applyFont="1" applyFill="1" applyBorder="1" applyAlignment="1">
      <alignment horizontal="center" vertical="top"/>
    </xf>
    <xf numFmtId="0" fontId="0" fillId="9" borderId="16" xfId="0" applyFont="1" applyFill="1" applyBorder="1" applyAlignment="1">
      <alignment horizontal="center" vertical="top"/>
    </xf>
    <xf numFmtId="0" fontId="0" fillId="9" borderId="17" xfId="0" applyFont="1" applyFill="1" applyBorder="1" applyAlignment="1">
      <alignment horizontal="center" vertical="top"/>
    </xf>
    <xf numFmtId="9" fontId="4" fillId="10" borderId="3" xfId="0" applyNumberFormat="1" applyFont="1" applyFill="1" applyBorder="1" applyAlignment="1">
      <alignment horizontal="center" vertical="top"/>
    </xf>
    <xf numFmtId="9" fontId="4" fillId="10" borderId="16" xfId="0" applyNumberFormat="1" applyFont="1" applyFill="1" applyBorder="1" applyAlignment="1">
      <alignment horizontal="center" vertical="top"/>
    </xf>
    <xf numFmtId="9" fontId="4" fillId="10" borderId="17" xfId="0" applyNumberFormat="1" applyFont="1" applyFill="1" applyBorder="1" applyAlignment="1">
      <alignment horizontal="center" vertical="top"/>
    </xf>
    <xf numFmtId="0" fontId="1" fillId="4" borderId="5" xfId="0" applyFont="1" applyFill="1" applyBorder="1" applyAlignment="1">
      <alignment horizontal="left" vertical="top" wrapText="1"/>
    </xf>
    <xf numFmtId="0" fontId="1" fillId="4" borderId="0" xfId="0" applyFont="1" applyFill="1" applyBorder="1" applyAlignment="1">
      <alignment horizontal="left" vertical="top" wrapText="1"/>
    </xf>
    <xf numFmtId="0" fontId="2" fillId="4" borderId="5" xfId="0" applyFont="1" applyFill="1" applyBorder="1" applyAlignment="1">
      <alignment horizontal="left" vertical="top" wrapText="1"/>
    </xf>
    <xf numFmtId="0" fontId="2" fillId="4" borderId="0" xfId="0" applyFont="1" applyFill="1" applyBorder="1" applyAlignment="1">
      <alignment horizontal="left" vertical="top" wrapText="1"/>
    </xf>
    <xf numFmtId="0" fontId="2" fillId="4" borderId="7" xfId="0" applyFont="1" applyFill="1" applyBorder="1" applyAlignment="1">
      <alignment horizontal="left" vertical="top" wrapText="1"/>
    </xf>
    <xf numFmtId="0" fontId="2" fillId="4" borderId="8" xfId="0" applyFont="1" applyFill="1" applyBorder="1" applyAlignment="1">
      <alignment horizontal="left" vertical="top" wrapText="1"/>
    </xf>
    <xf numFmtId="0" fontId="2" fillId="4" borderId="9" xfId="0" applyFont="1" applyFill="1" applyBorder="1" applyAlignment="1">
      <alignment horizontal="left" vertical="top" wrapText="1"/>
    </xf>
    <xf numFmtId="0" fontId="3" fillId="4" borderId="6" xfId="1" applyFill="1" applyBorder="1" applyAlignment="1">
      <alignment horizontal="left" vertical="top" wrapText="1"/>
    </xf>
    <xf numFmtId="0" fontId="2" fillId="4" borderId="6" xfId="0" applyFont="1" applyFill="1" applyBorder="1" applyAlignment="1">
      <alignment horizontal="left" vertical="top" wrapText="1"/>
    </xf>
  </cellXfs>
  <cellStyles count="3">
    <cellStyle name="Hyperlink" xfId="1" builtinId="8"/>
    <cellStyle name="Normal" xfId="0" builtinId="0"/>
    <cellStyle name="Normal 2" xfId="2" xr:uid="{00000000-0005-0000-0000-00002A000000}"/>
  </cellStyles>
  <dxfs count="284">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ttps:\qualcomm-my.sharepoint.com\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mailto:kongluting@chinamobile.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A27"/>
  <sheetViews>
    <sheetView tabSelected="1" workbookViewId="0">
      <selection activeCell="F22" sqref="F22"/>
    </sheetView>
  </sheetViews>
  <sheetFormatPr defaultColWidth="9" defaultRowHeight="15"/>
  <cols>
    <col min="1" max="1" width="4.28515625" style="108" customWidth="1"/>
    <col min="2" max="2" width="20.85546875" style="109" customWidth="1"/>
    <col min="3" max="3" width="24.28515625" style="109" customWidth="1"/>
    <col min="4" max="4" width="10.140625" style="109" customWidth="1"/>
    <col min="5" max="5" width="11.140625" style="109" customWidth="1"/>
    <col min="6" max="6" width="10" style="109" customWidth="1"/>
    <col min="7" max="7" width="11" style="109" customWidth="1"/>
    <col min="8" max="8" width="10" style="109" customWidth="1"/>
    <col min="9" max="9" width="11.140625" style="109" customWidth="1"/>
    <col min="10" max="10" width="10" style="109" customWidth="1"/>
    <col min="11" max="11" width="11.28515625" style="109" customWidth="1"/>
    <col min="12" max="19" width="9.28515625" style="110" customWidth="1"/>
    <col min="20" max="20" width="5.7109375" style="108" customWidth="1"/>
    <col min="21" max="24" width="6.42578125" style="108" customWidth="1"/>
    <col min="25" max="27" width="6.5703125" customWidth="1"/>
    <col min="28" max="33" width="5.7109375" customWidth="1"/>
    <col min="34" max="35" width="5.28515625" customWidth="1"/>
    <col min="36" max="36" width="5.7109375" customWidth="1"/>
    <col min="37" max="37" width="5.28515625" customWidth="1"/>
  </cols>
  <sheetData>
    <row r="1" spans="1:27" s="108" customFormat="1">
      <c r="A1" s="123" t="s">
        <v>0</v>
      </c>
      <c r="B1" s="123"/>
      <c r="C1" s="123"/>
      <c r="D1" s="123"/>
      <c r="E1" s="123"/>
      <c r="F1" s="123"/>
      <c r="G1" s="123"/>
      <c r="H1" s="123"/>
      <c r="I1" s="123"/>
      <c r="J1" s="123"/>
      <c r="K1" s="123"/>
      <c r="L1" s="123"/>
      <c r="M1" s="110"/>
      <c r="N1" s="110"/>
      <c r="O1" s="110"/>
      <c r="P1" s="110"/>
      <c r="Q1" s="110"/>
      <c r="R1" s="110"/>
      <c r="S1" s="110"/>
    </row>
    <row r="2" spans="1:27" s="108" customFormat="1" ht="30.6" customHeight="1">
      <c r="A2" s="124" t="str">
        <f>WP!B1</f>
        <v>Rel-15 5GS NE-DC Maintenance Workplan for protocol testing</v>
      </c>
      <c r="B2" s="124"/>
      <c r="C2" s="124"/>
      <c r="D2" s="124"/>
      <c r="E2" s="124"/>
      <c r="F2" s="124"/>
      <c r="G2" s="124"/>
      <c r="H2" s="124"/>
      <c r="I2" s="124"/>
      <c r="J2" s="124"/>
      <c r="K2" s="124"/>
      <c r="L2" s="124"/>
      <c r="M2" s="110"/>
      <c r="N2" s="110"/>
      <c r="O2" s="110"/>
      <c r="P2" s="110"/>
      <c r="Q2" s="110"/>
      <c r="R2" s="110"/>
      <c r="S2" s="110"/>
      <c r="Y2" s="122"/>
      <c r="Z2" s="122"/>
      <c r="AA2" s="122"/>
    </row>
    <row r="3" spans="1:27" s="108" customFormat="1" ht="19.149999999999999" customHeight="1">
      <c r="B3" s="110"/>
      <c r="C3" s="110"/>
      <c r="D3" s="125" t="s">
        <v>1</v>
      </c>
      <c r="E3" s="125"/>
      <c r="F3" s="125"/>
      <c r="G3" s="125"/>
      <c r="H3" s="110"/>
      <c r="I3" s="110"/>
      <c r="J3" s="110"/>
      <c r="K3" s="110"/>
      <c r="L3" s="110"/>
      <c r="M3" s="110"/>
      <c r="N3" s="110"/>
      <c r="O3" s="110"/>
      <c r="P3" s="110"/>
      <c r="Q3" s="110"/>
      <c r="R3" s="110"/>
      <c r="S3" s="110"/>
    </row>
    <row r="4" spans="1:27" s="108" customFormat="1">
      <c r="B4" s="110"/>
      <c r="C4" s="110"/>
      <c r="D4" s="111" t="s">
        <v>2</v>
      </c>
      <c r="E4" s="111" t="s">
        <v>3</v>
      </c>
      <c r="F4" s="111" t="s">
        <v>4</v>
      </c>
      <c r="G4" s="111" t="s">
        <v>5</v>
      </c>
      <c r="H4" s="110"/>
      <c r="I4" s="110"/>
      <c r="J4" s="110"/>
      <c r="K4" s="110"/>
      <c r="L4" s="110"/>
      <c r="M4" s="110"/>
      <c r="N4" s="110"/>
      <c r="O4" s="110"/>
      <c r="P4" s="110"/>
      <c r="Q4" s="110"/>
      <c r="R4" s="110"/>
      <c r="S4" s="110"/>
    </row>
    <row r="5" spans="1:27" s="108" customFormat="1" ht="13.5" customHeight="1">
      <c r="B5" s="112" t="str">
        <f>WP!B1</f>
        <v>Rel-15 5GS NE-DC Maintenance Workplan for protocol testing</v>
      </c>
      <c r="C5" s="113" t="s">
        <v>6</v>
      </c>
      <c r="D5" s="69">
        <f>WP!U6</f>
        <v>0.14516129032258066</v>
      </c>
      <c r="E5" s="69">
        <f>WP!U7</f>
        <v>0.15806451612903227</v>
      </c>
      <c r="F5" s="69">
        <f>WP!V7</f>
        <v>0.13225806451612901</v>
      </c>
      <c r="G5" s="69" t="str">
        <f>WP!W7</f>
        <v/>
      </c>
      <c r="H5" s="110"/>
      <c r="I5" s="110"/>
      <c r="J5" s="110"/>
      <c r="K5" s="110"/>
      <c r="L5" s="110"/>
      <c r="M5" s="110"/>
      <c r="N5" s="110"/>
      <c r="O5" s="110"/>
      <c r="P5" s="110"/>
      <c r="Q5" s="110"/>
      <c r="R5" s="110"/>
      <c r="S5" s="110"/>
    </row>
    <row r="6" spans="1:27" s="108" customFormat="1">
      <c r="C6" s="110"/>
      <c r="D6" s="110"/>
      <c r="E6" s="110"/>
      <c r="F6" s="110"/>
      <c r="G6" s="110"/>
      <c r="H6" s="110"/>
      <c r="I6" s="110"/>
      <c r="J6" s="110"/>
      <c r="K6" s="110"/>
      <c r="L6" s="110"/>
      <c r="M6" s="110"/>
      <c r="N6" s="110"/>
      <c r="O6" s="110"/>
      <c r="P6" s="110"/>
      <c r="Q6" s="110"/>
      <c r="R6" s="110"/>
      <c r="S6" s="110"/>
    </row>
    <row r="7" spans="1:27" s="108" customFormat="1">
      <c r="B7" s="110"/>
      <c r="C7" s="110"/>
      <c r="D7" s="110"/>
      <c r="E7" s="110"/>
      <c r="F7" s="110"/>
      <c r="G7" s="110"/>
      <c r="H7" s="110"/>
      <c r="I7" s="110"/>
      <c r="J7" s="110"/>
      <c r="K7" s="110"/>
      <c r="L7" s="110"/>
      <c r="M7" s="110"/>
      <c r="N7" s="110"/>
      <c r="O7" s="110"/>
      <c r="P7" s="110"/>
      <c r="Q7" s="110"/>
      <c r="R7" s="110"/>
      <c r="S7" s="110"/>
    </row>
    <row r="8" spans="1:27" s="108" customFormat="1" ht="18" customHeight="1">
      <c r="B8" s="110"/>
      <c r="C8" s="110"/>
      <c r="D8" s="125" t="s">
        <v>7</v>
      </c>
      <c r="E8" s="125"/>
      <c r="F8" s="125"/>
      <c r="G8" s="125"/>
      <c r="H8" s="125"/>
      <c r="I8" s="125"/>
      <c r="J8" s="125"/>
      <c r="K8" s="125"/>
      <c r="L8" s="110"/>
      <c r="M8" s="110"/>
      <c r="N8" s="110"/>
      <c r="O8" s="110"/>
      <c r="P8" s="110"/>
      <c r="Q8" s="110"/>
      <c r="R8" s="110"/>
      <c r="S8" s="110"/>
    </row>
    <row r="9" spans="1:27" s="108" customFormat="1" ht="44.45" customHeight="1">
      <c r="B9" s="110"/>
      <c r="C9" s="110"/>
      <c r="D9" s="126" t="s">
        <v>8</v>
      </c>
      <c r="E9" s="126"/>
      <c r="F9" s="126" t="s">
        <v>9</v>
      </c>
      <c r="G9" s="126"/>
      <c r="H9" s="126" t="s">
        <v>10</v>
      </c>
      <c r="I9" s="126"/>
      <c r="J9" s="126" t="s">
        <v>11</v>
      </c>
      <c r="K9" s="126"/>
      <c r="L9" s="110"/>
      <c r="M9" s="110"/>
      <c r="N9" s="110"/>
      <c r="O9" s="110"/>
      <c r="P9" s="110"/>
      <c r="Q9" s="110"/>
      <c r="R9" s="110"/>
      <c r="S9" s="110"/>
    </row>
    <row r="10" spans="1:27" s="108" customFormat="1" ht="48.75">
      <c r="B10" s="110"/>
      <c r="C10" s="110"/>
      <c r="D10" s="114" t="s">
        <v>2</v>
      </c>
      <c r="E10" s="114" t="s">
        <v>12</v>
      </c>
      <c r="F10" s="114" t="s">
        <v>2</v>
      </c>
      <c r="G10" s="114" t="s">
        <v>13</v>
      </c>
      <c r="H10" s="114" t="s">
        <v>2</v>
      </c>
      <c r="I10" s="114" t="s">
        <v>13</v>
      </c>
      <c r="J10" s="114" t="s">
        <v>2</v>
      </c>
      <c r="K10" s="114" t="s">
        <v>13</v>
      </c>
      <c r="L10" s="110"/>
      <c r="M10" s="110"/>
      <c r="N10" s="110"/>
      <c r="O10" s="110"/>
      <c r="P10" s="110"/>
      <c r="Q10" s="110"/>
      <c r="R10" s="110"/>
      <c r="S10" s="110"/>
    </row>
    <row r="11" spans="1:27" s="108" customFormat="1" ht="60">
      <c r="B11" s="112" t="str">
        <f>WP!B1</f>
        <v>Rel-15 5GS NE-DC Maintenance Workplan for protocol testing</v>
      </c>
      <c r="C11" s="115" t="s">
        <v>6</v>
      </c>
      <c r="D11" s="116">
        <f t="array" ref="D11">SUMPRODUCT((WP!$B$10:$B$47="Y")*(WP!$L$10:$L$47=1)*(((WP!$U$10:$U$47="")*(WP!$V$10:$V$47="")*(WP!$W$10:$W$47&lt;&gt;""))+((WP!$U$10:$U$47="")*(WP!$V$10:$V$47&lt;&gt;"")*(WP!$W$10:$W$47=""))+((WP!$U$10:$U$47="")*(WP!$V$10:$V$47&lt;&gt;"")*(WP!$W$10:$W$47&lt;&gt;""))+((WP!$U$10:$U$47&lt;&gt;"")*(WP!$V$10:$V$47="")*(WP!$W$10:$W$47=""))+((WP!$U$10:$U$47&lt;&gt;"")*(WP!$V$10:$V$47="")*(WP!$W$10:$W$47&lt;&gt;""))+((WP!$U$10:$U$47&lt;&gt;"")*(WP!$V$10:$V$47&lt;&gt;"")*(WP!$W$10:$W$47=""))+((WP!$U$10:$U$47&lt;&gt;"")*(WP!$V$10:$V$47&lt;&gt;"")*(WP!$W$10:$W$47&lt;&gt;""))))+SUMPRODUCT((WP!$B$10:$B$47="Y")*(WP!$L$10:$L$47&gt;1)*(((WP!$U$10:$U$47="")*(WP!$V$10:$V$47="")*(WP!$W$10:$W$47&lt;&gt;""))+((WP!$U$10:$U$47="")*(WP!$V$10:$V$47&lt;&gt;"")*(WP!$W$10:$W$47=""))+((WP!$U$10:$U$47="")*(WP!$V$10:$V$47&lt;&gt;"")*(WP!$W$10:$W$47&lt;&gt;""))+((WP!$U$10:$U$47&lt;&gt;"")*(WP!$V$10:$V$47="")*(WP!$W$10:$W$47=""))+((WP!$U$10:$U$47&lt;&gt;"")*(WP!$V$10:$V$47="")*(WP!$W$10:$W$47&lt;&gt;""))+((WP!$U$10:$U$47&lt;&gt;"")*(WP!$V$10:$V$47&lt;&gt;"")*(WP!$W$10:$W$47=""))+((WP!$U$10:$U$47&lt;&gt;"")*(WP!$V$10:$V$47&lt;&gt;"")*(WP!$W$10:$W$47&lt;&gt;"")))*WP!$L$10:$L$47)</f>
        <v>31</v>
      </c>
      <c r="E11" s="117">
        <f t="array" ref="E11">SUMPRODUCT((WP!$B$10:$B$47="Y")*(WP!$L$10:$L$47=1)*(((WP!$U$10:$U$47&lt;&gt;100%)*(WP!$V$10:$V$47&lt;&gt;100%)*(WP!$W$10:$W$47=100%))+((WP!$U$10:$U$47&lt;&gt;100%)*(WP!$V$10:$V$47=100%)*(WP!$W$10:$W$47&lt;&gt;100%))+((WP!$U$10:$U$47&lt;&gt;100%)*(WP!$V$10:$V$47=100%)*(WP!$W$10:$W$47=100%))+((WP!$U$10:$U$47=100%)*(WP!$V$10:$V$47&lt;&gt;100%)*(WP!$W$10:$W$47&lt;&gt;100%))+((WP!$U$10:$U$47=100%)*(WP!$V$10:$V$47&lt;&gt;100%)*(WP!$W$10:$W$47=100%))+((WP!$U$10:$U$47=100%)*(WP!$V$10:$V$47=100%)*(WP!$W$10:$W$47&lt;&gt;100%))+((WP!$U$10:$U$47=100%)*(WP!$V$10:$V$47=100%)*(WP!$W$10:$W$47=100%))))</f>
        <v>4</v>
      </c>
      <c r="F11" s="118">
        <f t="array" ref="F11">SUMPRODUCT((WP!$B$10:$B$47="Y")*(WP!$L$10:$L$47=1)*(WP!$U$10:$U$47&lt;&gt;""))+SUMPRODUCT((WP!$B$10:$B$47="Y")*(WP!$L$10:$L$47&gt;1)*(WP!$U$10:$U$47&lt;&gt;"")*WP!$L$10:$L$47)</f>
        <v>31</v>
      </c>
      <c r="G11" s="119">
        <f t="array" ref="G11">SUMPRODUCT((WP!$B$10:$B$47="Y")*(WP!$L$10:$L$47=1)*(WP!$U$10:$U$47=100%))</f>
        <v>4</v>
      </c>
      <c r="H11" s="118">
        <f t="array" ref="H11">SUMPRODUCT((WP!$B$10:$B$47="Y")*(WP!$L$10:$L$47=1)*(WP!$V$10:$V$47&lt;&gt;""))+SUMPRODUCT((WP!$B$10:$B$47="Y")*(WP!$L$10:$L$47&gt;1)*(WP!$V$10:$V$47&lt;&gt;"")*WP!$L$10:$L$47)</f>
        <v>31</v>
      </c>
      <c r="I11" s="119">
        <f t="array" ref="I11">SUMPRODUCT((WP!$B$10:$B$47="Y")*(WP!$L$10:$L$47=1)*(WP!$V$10:$V$47=100%))</f>
        <v>0</v>
      </c>
      <c r="J11" s="120">
        <f t="array" ref="J11">SUMPRODUCT((WP!$B$10:$B$47="Y")*(WP!$L$10:$L$47=1)*(WP!$W$10:$W$47&lt;&gt;""))+SUMPRODUCT((WP!$B$10:$B$47="Y")*(WP!$L$10:$L$47&gt;1)*(WP!$W$10:$W$47&lt;&gt;"")*WP!$L$10:$L$47)</f>
        <v>0</v>
      </c>
      <c r="K11" s="121">
        <f t="array" ref="K11">SUMPRODUCT((WP!$B$10:$B$47="Y")*(WP!$L$10:$L$47=1)*(WP!$W$10:$W$47=100%))</f>
        <v>0</v>
      </c>
      <c r="L11" s="110"/>
      <c r="M11" s="110"/>
      <c r="N11" s="110"/>
      <c r="O11" s="110"/>
      <c r="P11" s="110"/>
      <c r="Q11" s="110"/>
      <c r="R11" s="110"/>
      <c r="S11" s="110"/>
    </row>
    <row r="12" spans="1:27" s="108" customFormat="1">
      <c r="B12" s="110"/>
      <c r="C12" s="110"/>
      <c r="D12" s="110"/>
      <c r="E12" s="110"/>
      <c r="F12" s="110"/>
      <c r="G12" s="110"/>
      <c r="H12" s="110"/>
      <c r="I12" s="110"/>
      <c r="J12" s="110"/>
      <c r="K12" s="110"/>
      <c r="L12" s="110"/>
      <c r="M12" s="110"/>
      <c r="N12" s="110"/>
      <c r="O12" s="110"/>
      <c r="P12" s="110"/>
      <c r="Q12" s="110"/>
      <c r="R12" s="110"/>
      <c r="S12" s="110"/>
    </row>
    <row r="13" spans="1:27" s="108" customFormat="1">
      <c r="B13" s="110"/>
      <c r="C13" s="110"/>
      <c r="D13" s="110"/>
      <c r="E13" s="110"/>
      <c r="F13" s="110"/>
      <c r="G13" s="110"/>
      <c r="H13" s="110"/>
      <c r="I13" s="110"/>
      <c r="J13" s="110"/>
      <c r="K13" s="110"/>
      <c r="L13" s="110"/>
      <c r="M13" s="110"/>
      <c r="N13" s="110"/>
      <c r="O13" s="110"/>
      <c r="P13" s="110"/>
      <c r="Q13" s="110"/>
      <c r="R13" s="110"/>
      <c r="S13" s="110"/>
    </row>
    <row r="14" spans="1:27" s="108" customFormat="1">
      <c r="B14" s="110"/>
      <c r="C14" s="110"/>
      <c r="D14" s="110"/>
      <c r="E14" s="110"/>
      <c r="F14" s="110"/>
      <c r="G14" s="110"/>
      <c r="H14" s="110"/>
      <c r="I14" s="110"/>
      <c r="J14" s="110"/>
      <c r="K14" s="110"/>
      <c r="L14" s="110"/>
      <c r="M14" s="110"/>
      <c r="N14" s="110"/>
      <c r="O14" s="110"/>
      <c r="P14" s="110"/>
      <c r="Q14" s="110"/>
      <c r="R14" s="110"/>
      <c r="S14" s="110"/>
    </row>
    <row r="15" spans="1:27" s="108" customFormat="1">
      <c r="B15" s="110"/>
      <c r="C15" s="110"/>
      <c r="D15" s="110"/>
      <c r="E15" s="110"/>
      <c r="F15" s="110"/>
      <c r="G15" s="110"/>
      <c r="H15" s="110"/>
      <c r="I15" s="110"/>
      <c r="J15" s="110"/>
      <c r="K15" s="110"/>
      <c r="L15" s="110"/>
      <c r="M15" s="110"/>
      <c r="N15" s="110"/>
      <c r="O15" s="110"/>
      <c r="P15" s="110"/>
      <c r="Q15" s="110"/>
      <c r="R15" s="110"/>
      <c r="S15" s="110"/>
    </row>
    <row r="16" spans="1:27" s="108" customFormat="1">
      <c r="B16" s="110"/>
      <c r="C16" s="110"/>
      <c r="D16" s="110"/>
      <c r="E16" s="110"/>
      <c r="F16" s="110"/>
      <c r="G16" s="110"/>
      <c r="H16" s="110"/>
      <c r="I16" s="110"/>
      <c r="J16" s="110"/>
      <c r="K16" s="110"/>
      <c r="L16" s="110"/>
      <c r="M16" s="110"/>
      <c r="N16" s="110"/>
      <c r="O16" s="110"/>
      <c r="P16" s="110"/>
      <c r="Q16" s="110"/>
      <c r="R16" s="110"/>
      <c r="S16" s="110"/>
    </row>
    <row r="17" spans="2:11">
      <c r="B17" s="110"/>
      <c r="C17" s="110"/>
      <c r="D17" s="110"/>
      <c r="E17" s="110"/>
      <c r="F17" s="110"/>
      <c r="G17" s="110"/>
      <c r="H17" s="110"/>
      <c r="I17" s="110"/>
      <c r="J17" s="110"/>
      <c r="K17" s="110"/>
    </row>
    <row r="18" spans="2:11">
      <c r="B18" s="110"/>
      <c r="C18" s="110"/>
      <c r="D18" s="110"/>
      <c r="E18" s="110"/>
      <c r="F18" s="110"/>
      <c r="G18" s="110"/>
      <c r="H18" s="110"/>
      <c r="I18" s="110"/>
      <c r="J18" s="110"/>
      <c r="K18" s="110"/>
    </row>
    <row r="19" spans="2:11">
      <c r="B19" s="110"/>
      <c r="C19" s="110"/>
      <c r="D19" s="110"/>
      <c r="E19" s="110"/>
      <c r="F19" s="110"/>
      <c r="G19" s="110"/>
      <c r="H19" s="110"/>
      <c r="I19" s="110"/>
      <c r="J19" s="110"/>
      <c r="K19" s="110"/>
    </row>
    <row r="20" spans="2:11">
      <c r="B20" s="110"/>
      <c r="C20" s="110"/>
      <c r="D20" s="110"/>
      <c r="E20" s="110"/>
      <c r="F20" s="110"/>
      <c r="G20" s="110"/>
      <c r="H20" s="110"/>
      <c r="I20" s="110"/>
      <c r="J20" s="110"/>
      <c r="K20" s="110"/>
    </row>
    <row r="21" spans="2:11">
      <c r="B21" s="110"/>
      <c r="C21" s="110"/>
      <c r="D21" s="110"/>
      <c r="E21" s="110"/>
      <c r="F21" s="110"/>
      <c r="G21" s="110"/>
      <c r="H21" s="110"/>
      <c r="I21" s="110"/>
      <c r="J21" s="110"/>
      <c r="K21" s="110"/>
    </row>
    <row r="22" spans="2:11">
      <c r="B22" s="110"/>
      <c r="C22" s="110"/>
      <c r="D22" s="110"/>
      <c r="E22" s="110"/>
      <c r="F22" s="110"/>
      <c r="G22" s="110"/>
      <c r="H22" s="110"/>
      <c r="I22" s="110"/>
      <c r="J22" s="110"/>
      <c r="K22" s="110"/>
    </row>
    <row r="23" spans="2:11">
      <c r="B23" s="110"/>
      <c r="C23" s="110"/>
      <c r="D23" s="110"/>
      <c r="E23" s="110"/>
      <c r="F23" s="110"/>
      <c r="G23" s="110"/>
      <c r="H23" s="110"/>
      <c r="I23" s="110"/>
      <c r="J23" s="110"/>
      <c r="K23" s="110"/>
    </row>
    <row r="24" spans="2:11">
      <c r="B24" s="110"/>
      <c r="C24" s="110"/>
      <c r="D24" s="110"/>
      <c r="E24" s="110"/>
      <c r="F24" s="110"/>
      <c r="G24" s="110"/>
      <c r="H24" s="110"/>
      <c r="I24" s="110"/>
      <c r="J24" s="110"/>
      <c r="K24" s="110"/>
    </row>
    <row r="25" spans="2:11">
      <c r="B25" s="110"/>
      <c r="C25" s="110"/>
      <c r="D25" s="110"/>
      <c r="E25" s="110"/>
      <c r="F25" s="110"/>
      <c r="G25" s="110"/>
      <c r="H25" s="110"/>
      <c r="I25" s="110"/>
      <c r="J25" s="110"/>
      <c r="K25" s="110"/>
    </row>
    <row r="26" spans="2:11">
      <c r="B26" s="110"/>
      <c r="C26" s="110"/>
      <c r="D26" s="110"/>
      <c r="E26" s="110"/>
      <c r="F26" s="110"/>
      <c r="G26" s="110"/>
      <c r="H26" s="110"/>
      <c r="I26" s="110"/>
      <c r="J26" s="110"/>
      <c r="K26" s="110"/>
    </row>
    <row r="27" spans="2:11">
      <c r="B27" s="110"/>
      <c r="C27" s="110"/>
      <c r="D27" s="110"/>
      <c r="E27" s="110"/>
      <c r="F27" s="110"/>
      <c r="G27" s="110"/>
      <c r="H27" s="110"/>
      <c r="I27" s="110"/>
      <c r="J27" s="110"/>
      <c r="K27" s="110"/>
    </row>
  </sheetData>
  <mergeCells count="8">
    <mergeCell ref="A1:L1"/>
    <mergeCell ref="A2:L2"/>
    <mergeCell ref="D3:G3"/>
    <mergeCell ref="D8:K8"/>
    <mergeCell ref="D9:E9"/>
    <mergeCell ref="F9:G9"/>
    <mergeCell ref="H9:I9"/>
    <mergeCell ref="J9:K9"/>
  </mergeCells>
  <conditionalFormatting sqref="D5:G5">
    <cfRule type="expression" dxfId="283" priority="1" stopIfTrue="1">
      <formula>D5=""</formula>
    </cfRule>
    <cfRule type="expression" dxfId="282" priority="2" stopIfTrue="1">
      <formula>D5&lt;=0</formula>
    </cfRule>
    <cfRule type="expression" dxfId="281" priority="3" stopIfTrue="1">
      <formula>D5&lt;1</formula>
    </cfRule>
    <cfRule type="expression" dxfId="280" priority="4">
      <formula>D5&gt;=1</formula>
    </cfRule>
  </conditionalFormatting>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0" filterMode="1">
    <outlinePr summaryBelow="0"/>
  </sheetPr>
  <dimension ref="A1:Y78"/>
  <sheetViews>
    <sheetView zoomScale="90" zoomScaleNormal="90" workbookViewId="0">
      <pane xSplit="5" ySplit="4" topLeftCell="F5" activePane="bottomRight" state="frozen"/>
      <selection pane="topRight"/>
      <selection pane="bottomLeft"/>
      <selection pane="bottomRight" activeCell="A11" sqref="A11:K11"/>
    </sheetView>
  </sheetViews>
  <sheetFormatPr defaultColWidth="9.140625" defaultRowHeight="15" outlineLevelRow="2"/>
  <cols>
    <col min="1" max="1" width="4.28515625" style="4" customWidth="1"/>
    <col min="2" max="2" width="4" style="4" customWidth="1"/>
    <col min="3" max="3" width="10.5703125" style="4" customWidth="1"/>
    <col min="4" max="4" width="11.85546875" style="4" customWidth="1"/>
    <col min="5" max="5" width="46" style="4" customWidth="1"/>
    <col min="6" max="6" width="28.42578125" style="4" customWidth="1"/>
    <col min="7" max="7" width="11.42578125" style="4" customWidth="1"/>
    <col min="8" max="8" width="18.85546875" style="5" customWidth="1"/>
    <col min="9" max="9" width="15.85546875" style="4" customWidth="1"/>
    <col min="10" max="10" width="13.7109375" style="4" customWidth="1"/>
    <col min="11" max="11" width="33.5703125" style="4" customWidth="1"/>
    <col min="12" max="12" width="3.85546875" style="4" customWidth="1"/>
    <col min="13" max="13" width="6.85546875" style="4" customWidth="1"/>
    <col min="14" max="14" width="2.5703125" style="6" customWidth="1"/>
    <col min="15" max="15" width="8.7109375" style="4" customWidth="1"/>
    <col min="16" max="16" width="5.7109375" style="4" customWidth="1"/>
    <col min="17" max="17" width="4.85546875" style="7" customWidth="1"/>
    <col min="18" max="19" width="5.7109375" style="4" customWidth="1"/>
    <col min="20" max="20" width="5.7109375" style="7" customWidth="1"/>
    <col min="21" max="21" width="4.85546875" style="7" customWidth="1"/>
    <col min="22" max="23" width="4.85546875" style="8" customWidth="1"/>
    <col min="24" max="24" width="0.28515625" style="9" customWidth="1"/>
    <col min="25" max="25" width="2.28515625" style="6" customWidth="1"/>
    <col min="26" max="16384" width="9.140625" style="1"/>
  </cols>
  <sheetData>
    <row r="1" spans="1:25" ht="21.75" customHeight="1">
      <c r="A1" s="10" t="s">
        <v>14</v>
      </c>
      <c r="B1" s="145" t="s">
        <v>15</v>
      </c>
      <c r="C1" s="146"/>
      <c r="D1" s="146"/>
      <c r="E1" s="146"/>
      <c r="F1" s="146"/>
      <c r="G1" s="146"/>
      <c r="H1" s="146"/>
      <c r="I1" s="146"/>
      <c r="J1" s="146"/>
      <c r="K1" s="146"/>
      <c r="L1" s="146"/>
      <c r="M1" s="146"/>
      <c r="N1" s="54"/>
      <c r="O1" s="55"/>
      <c r="P1" s="55"/>
      <c r="Q1" s="55"/>
      <c r="R1" s="55"/>
      <c r="S1" s="55"/>
      <c r="T1" s="55"/>
      <c r="U1" s="55"/>
      <c r="V1" s="55"/>
      <c r="W1" s="55"/>
      <c r="X1" s="84"/>
      <c r="Y1" s="130" t="s">
        <v>16</v>
      </c>
    </row>
    <row r="2" spans="1:25" ht="18.75" customHeight="1">
      <c r="A2" s="11" t="s">
        <v>17</v>
      </c>
      <c r="B2" s="147" t="s">
        <v>18</v>
      </c>
      <c r="C2" s="148"/>
      <c r="D2" s="148"/>
      <c r="E2" s="148"/>
      <c r="F2" s="148"/>
      <c r="G2" s="148"/>
      <c r="H2" s="148"/>
      <c r="I2" s="148"/>
      <c r="J2" s="148"/>
      <c r="K2" s="148"/>
      <c r="L2" s="148"/>
      <c r="M2" s="148"/>
      <c r="N2" s="54"/>
      <c r="O2" s="56"/>
      <c r="P2" s="56"/>
      <c r="Q2" s="56"/>
      <c r="R2" s="56"/>
      <c r="S2" s="56"/>
      <c r="T2" s="56"/>
      <c r="U2" s="56"/>
      <c r="V2" s="56"/>
      <c r="W2" s="56"/>
      <c r="X2" s="84"/>
      <c r="Y2" s="131"/>
    </row>
    <row r="3" spans="1:25" ht="21" customHeight="1">
      <c r="A3" s="12" t="s">
        <v>19</v>
      </c>
      <c r="B3" s="149" t="s">
        <v>20</v>
      </c>
      <c r="C3" s="150"/>
      <c r="D3" s="150"/>
      <c r="E3" s="151"/>
      <c r="F3" s="152" t="s">
        <v>21</v>
      </c>
      <c r="G3" s="153"/>
      <c r="H3" s="13"/>
      <c r="I3" s="13"/>
      <c r="J3" s="13"/>
      <c r="K3" s="13"/>
      <c r="L3" s="13"/>
      <c r="M3" s="13"/>
      <c r="N3" s="54"/>
      <c r="O3" s="134" t="s">
        <v>22</v>
      </c>
      <c r="P3" s="134"/>
      <c r="Q3" s="135"/>
      <c r="R3" s="133" t="s">
        <v>23</v>
      </c>
      <c r="S3" s="134"/>
      <c r="T3" s="135"/>
      <c r="U3" s="136" t="s">
        <v>24</v>
      </c>
      <c r="V3" s="136"/>
      <c r="W3" s="137"/>
      <c r="X3" s="84"/>
      <c r="Y3" s="131"/>
    </row>
    <row r="4" spans="1:25" ht="47.25" customHeight="1" collapsed="1">
      <c r="A4" s="14" t="s">
        <v>25</v>
      </c>
      <c r="B4" s="14" t="s">
        <v>26</v>
      </c>
      <c r="C4" s="15" t="s">
        <v>27</v>
      </c>
      <c r="D4" s="15" t="s">
        <v>28</v>
      </c>
      <c r="E4" s="15" t="s">
        <v>29</v>
      </c>
      <c r="F4" s="15" t="s">
        <v>30</v>
      </c>
      <c r="G4" s="15" t="s">
        <v>31</v>
      </c>
      <c r="H4" s="15" t="s">
        <v>32</v>
      </c>
      <c r="I4" s="15" t="s">
        <v>33</v>
      </c>
      <c r="J4" s="15" t="s">
        <v>34</v>
      </c>
      <c r="K4" s="15" t="s">
        <v>35</v>
      </c>
      <c r="L4" s="14" t="s">
        <v>36</v>
      </c>
      <c r="M4" s="14" t="s">
        <v>37</v>
      </c>
      <c r="N4" s="54"/>
      <c r="O4" s="57" t="s">
        <v>3</v>
      </c>
      <c r="P4" s="57" t="s">
        <v>4</v>
      </c>
      <c r="Q4" s="85" t="s">
        <v>5</v>
      </c>
      <c r="R4" s="57" t="s">
        <v>3</v>
      </c>
      <c r="S4" s="57" t="s">
        <v>4</v>
      </c>
      <c r="T4" s="85" t="s">
        <v>5</v>
      </c>
      <c r="U4" s="57" t="s">
        <v>3</v>
      </c>
      <c r="V4" s="57" t="s">
        <v>4</v>
      </c>
      <c r="W4" s="85" t="s">
        <v>5</v>
      </c>
      <c r="Y4" s="131"/>
    </row>
    <row r="5" spans="1:25" ht="15" hidden="1" customHeight="1" outlineLevel="1">
      <c r="A5" s="16"/>
      <c r="B5" s="16"/>
      <c r="C5" s="16"/>
      <c r="D5" s="16"/>
      <c r="E5" s="16"/>
      <c r="F5" s="16"/>
      <c r="G5" s="16"/>
      <c r="H5" s="17"/>
      <c r="I5" s="16"/>
      <c r="J5" s="16"/>
      <c r="K5" s="16"/>
      <c r="L5" s="16"/>
      <c r="M5" s="16"/>
      <c r="N5" s="54"/>
      <c r="O5" s="138"/>
      <c r="P5" s="139"/>
      <c r="Q5" s="140"/>
      <c r="R5" s="141"/>
      <c r="S5" s="139"/>
      <c r="T5" s="140"/>
      <c r="U5" s="86"/>
      <c r="V5" s="58"/>
      <c r="W5" s="58"/>
      <c r="Y5" s="132"/>
    </row>
    <row r="6" spans="1:25" ht="18.75" hidden="1" customHeight="1" outlineLevel="1">
      <c r="A6" s="18"/>
      <c r="B6" s="18"/>
      <c r="C6" s="18"/>
      <c r="D6" s="18"/>
      <c r="E6" s="18"/>
      <c r="F6" s="18"/>
      <c r="G6" s="18"/>
      <c r="H6" s="19"/>
      <c r="I6" s="59"/>
      <c r="J6" s="60"/>
      <c r="K6" s="60"/>
      <c r="L6" s="60"/>
      <c r="M6" s="61" t="s">
        <v>2</v>
      </c>
      <c r="N6" s="62"/>
      <c r="O6" s="142" t="str">
        <f t="array" ref="O6">IF(SUMPRODUCT(--(O$8:O$47&lt;&gt;""),$L$8:$L$47)+SUMPRODUCT(--(P$8:P$47&lt;&gt;""),$L$8:$L$47)+SUMPRODUCT(--(Q$8:Q$47&lt;&gt;""),$L$8:$L$47),(SUMPRODUCT(--(O$8:O$47&lt;&gt;""),$L$8:$L$47,O$8:O$47)+SUMPRODUCT(--(P$8:P$47&lt;&gt;""),$L$8:$L$47,P$8:P$47)+SUMPRODUCT(--(Q$8:Q$47&lt;&gt;""),$L$8:$L$47,Q$8:Q$47))/(SUMPRODUCT(--(O$8:O$47&lt;&gt;""),$L$8:$L$47)+SUMPRODUCT(--(P$8:P$47&lt;&gt;""),$L$8:$L$47)+SUMPRODUCT(--(Q$8:Q$47&lt;&gt;""),$L$8:$L$47)),"")</f>
        <v/>
      </c>
      <c r="P6" s="142"/>
      <c r="Q6" s="143"/>
      <c r="R6" s="144" t="str">
        <f>IF(SUMPRODUCT(--(R$10:R$208&lt;&gt;""),$L$10:$L$208)+SUMPRODUCT(--(S$10:S$208&lt;&gt;""),$L$10:$L$208)+SUMPRODUCT(--(T$10:T$208&lt;&gt;""),$L$10:$L$208),(SUMPRODUCT(--(R$10:R$208&lt;&gt;""),$L$10:$L$208,R$10:R$208)+SUMPRODUCT(--(S$10:S$208&lt;&gt;""),$L$10:$L$208,S$10:S$208)+SUMPRODUCT(--(T$10:T$208&lt;&gt;""),$L$10:$L$208,T$10:T$208))/(SUMPRODUCT(--(R$10:R$208&lt;&gt;""),$L$10:$L$208)+SUMPRODUCT(--(S$10:S$208&lt;&gt;""),$L$10:$L$208)+SUMPRODUCT(--(T$10:T$208&lt;&gt;""),$L$10:$L$208)),"")</f>
        <v/>
      </c>
      <c r="S6" s="142"/>
      <c r="T6" s="143"/>
      <c r="U6" s="142">
        <f>IF(SUMPRODUCT(--(U$10:U$208&lt;&gt;""),$L$10:$L$208)+SUMPRODUCT(--(V$10:V$208&lt;&gt;""),$L$10:$L$208)+SUMPRODUCT(--(W$10:W$208&lt;&gt;""),$L$10:$L$208),(SUMPRODUCT(--(U$10:U$208&lt;&gt;""),$L$10:$L$208,U$10:U$208)+SUMPRODUCT(--(V$10:V$208&lt;&gt;""),$L$10:$L$208,V$10:V$208)+SUMPRODUCT(--(W$10:W$208&lt;&gt;""),$L$10:$L$208,W$10:W$208))/(SUMPRODUCT(--(U$10:U$208&lt;&gt;""),$L$10:$L$208)+SUMPRODUCT(--(V$10:V$208&lt;&gt;""),$L$10:$L$208)+SUMPRODUCT(--(W$10:W$208&lt;&gt;""),$L$10:$L$208)),"")</f>
        <v>0.14516129032258066</v>
      </c>
      <c r="V6" s="142"/>
      <c r="W6" s="143"/>
      <c r="X6" s="87"/>
      <c r="Y6" s="101"/>
    </row>
    <row r="7" spans="1:25" ht="18.75" hidden="1" customHeight="1" outlineLevel="1">
      <c r="A7" s="18"/>
      <c r="B7" s="18"/>
      <c r="C7" s="18"/>
      <c r="D7" s="18"/>
      <c r="E7" s="18"/>
      <c r="F7" s="18"/>
      <c r="G7" s="18"/>
      <c r="H7" s="19"/>
      <c r="I7" s="59"/>
      <c r="J7" s="60"/>
      <c r="K7" s="60"/>
      <c r="L7" s="60"/>
      <c r="M7" s="61"/>
      <c r="N7" s="63"/>
      <c r="O7" s="64" t="str">
        <f t="array" ref="O7">IF(SUMPRODUCT(--(O$8:O$47&lt;&gt;""),$L$8:$L$47),SUMPRODUCT(--(O$8:O$47&lt;&gt;""),$L$8:$L$47,O$8:O$47)/SUMPRODUCT(--(O$8:O$47&lt;&gt;""),$L$8:$L$47),"")</f>
        <v/>
      </c>
      <c r="P7" s="64" t="str">
        <f>IF(SUMPRODUCT(--(P$8:P$47&lt;&gt;""),$L$8:$L$47),SUMPRODUCT(--(P$8:P$47&lt;&gt;""),$L$8:$L$47,P$8:P$47)/SUMPRODUCT(--(P$8:P$47&lt;&gt;""),$L$8:$L$47),"")</f>
        <v/>
      </c>
      <c r="Q7" s="88" t="str">
        <f>IF(SUMPRODUCT(--(Q$8:Q$47&lt;&gt;""),$L$8:$L$47),SUMPRODUCT(--(Q$8:Q$47&lt;&gt;""),$L$8:$L$47,Q$8:Q$47)/SUMPRODUCT(--(Q$8:Q$47&lt;&gt;""),$L$8:$L$47),"")</f>
        <v/>
      </c>
      <c r="R7" s="64" t="str">
        <f>IF(SUMPRODUCT(--(R$10:R$208&lt;&gt;""),$L$10:$L$208),SUMPRODUCT(--(R$10:R$208&lt;&gt;""),$L$10:$L$208,R$10:R$208)/SUMPRODUCT(--(R$10:R$208&lt;&gt;""),$L$10:$L$208),"")</f>
        <v/>
      </c>
      <c r="S7" s="64" t="str">
        <f>IF(SUMPRODUCT(--(S$10:S$208&lt;&gt;""),$L$10:$L$208),SUMPRODUCT(--(S$10:S$208&lt;&gt;""),$L$10:$L$208,S$10:S$208)/SUMPRODUCT(--(S$10:S$208&lt;&gt;""),$L$10:$L$208),"")</f>
        <v/>
      </c>
      <c r="T7" s="88" t="str">
        <f>IF(SUMPRODUCT(--(T$10:T$208&lt;&gt;""),$L$10:$L$208),SUMPRODUCT(--(T$10:T$208&lt;&gt;""),$L$10:$L$208,T$10:T$208)/SUMPRODUCT(--(T$10:T$208&lt;&gt;""),$L$10:$L$208),"")</f>
        <v/>
      </c>
      <c r="U7" s="64">
        <f t="array" ref="U7">IF(SUMPRODUCT(--(U$8:U$47&lt;&gt;""),$L$8:$L$47),SUMPRODUCT(--(U$8:U$47&lt;&gt;""),$L$8:$L$47,U$8:U$47)/SUMPRODUCT(--(U$8:U$47&lt;&gt;""),$L$8:$L$47),"")</f>
        <v>0.15806451612903227</v>
      </c>
      <c r="V7" s="64">
        <f t="array" ref="V7">IF(SUMPRODUCT(--(V$8:V$47&lt;&gt;""),$L$8:$L$47),SUMPRODUCT(--(V$8:V$47&lt;&gt;""),$L$8:$L$47,V$8:V$47)/SUMPRODUCT(--(V$8:V$47&lt;&gt;""),$L$8:$L$47),"")</f>
        <v>0.13225806451612901</v>
      </c>
      <c r="W7" s="88" t="str">
        <f t="array" ref="W7">IF(SUMPRODUCT(--(W$8:W$47&lt;&gt;""),$L$8:$L$47),SUMPRODUCT(--(W$8:W$47&lt;&gt;""),$L$8:$L$47,W$8:W$47)/SUMPRODUCT(--(W$8:W$47&lt;&gt;""),$L$8:$L$47),"")</f>
        <v/>
      </c>
      <c r="X7" s="87"/>
      <c r="Y7" s="101"/>
    </row>
    <row r="8" spans="1:25" ht="15" hidden="1" customHeight="1">
      <c r="A8" s="20" t="s">
        <v>38</v>
      </c>
      <c r="B8" s="21"/>
      <c r="C8" s="22"/>
      <c r="D8" s="22"/>
      <c r="E8" s="22"/>
      <c r="F8" s="22"/>
      <c r="G8" s="22"/>
      <c r="H8" s="22"/>
      <c r="I8" s="22"/>
      <c r="J8" s="22"/>
      <c r="K8" s="22"/>
      <c r="L8" s="22"/>
      <c r="M8" s="22"/>
      <c r="N8" s="65"/>
      <c r="O8" s="66"/>
      <c r="P8" s="66"/>
      <c r="Q8" s="89"/>
      <c r="R8" s="90"/>
      <c r="S8" s="90"/>
      <c r="T8" s="91"/>
      <c r="U8" s="91"/>
      <c r="V8" s="91"/>
      <c r="W8" s="91"/>
      <c r="X8" s="92"/>
      <c r="Y8" s="89"/>
    </row>
    <row r="9" spans="1:25" s="2" customFormat="1" ht="30" hidden="1" customHeight="1">
      <c r="A9" s="127" t="s">
        <v>39</v>
      </c>
      <c r="B9" s="128"/>
      <c r="C9" s="128"/>
      <c r="D9" s="128"/>
      <c r="E9" s="128"/>
      <c r="F9" s="128"/>
      <c r="G9" s="129" t="str">
        <f>"Responsible: "&amp;$B$3</f>
        <v>Responsible: Luting Kong, CMCC</v>
      </c>
      <c r="H9" s="129"/>
      <c r="I9" s="129"/>
      <c r="J9" s="129"/>
      <c r="K9" s="129"/>
      <c r="L9" s="129"/>
      <c r="M9" s="129"/>
      <c r="N9" s="67"/>
      <c r="O9" s="67"/>
      <c r="P9" s="67"/>
      <c r="Q9" s="67"/>
      <c r="R9" s="67"/>
      <c r="S9" s="67"/>
      <c r="T9" s="67"/>
      <c r="U9" s="67"/>
      <c r="V9" s="67"/>
      <c r="W9" s="67"/>
      <c r="X9" s="93"/>
      <c r="Y9" s="101"/>
    </row>
    <row r="10" spans="1:25" s="3" customFormat="1" ht="21" hidden="1" customHeight="1" outlineLevel="1">
      <c r="A10" s="23" t="s">
        <v>40</v>
      </c>
      <c r="B10" s="24"/>
      <c r="C10" s="24"/>
      <c r="D10" s="24"/>
      <c r="E10" s="24"/>
      <c r="F10" s="24"/>
      <c r="G10" s="24"/>
      <c r="H10" s="24" t="s">
        <v>41</v>
      </c>
      <c r="I10" s="24"/>
      <c r="J10" s="24"/>
      <c r="K10" s="24"/>
      <c r="L10" s="24"/>
      <c r="M10" s="24" t="str">
        <f>IF(COUNT(O10,P10,Q10,#REF!,R10,S10,T10,U10,V10,W10,#REF!)&gt;0,SUM(O10,P10,Q10,#REF!,R10,S10,T10,U10,V10,W10,#REF!)/COUNT(O10,P10,Q10,#REF!,R10,S10,T10,U10,V10,W10,#REF!),"")</f>
        <v/>
      </c>
      <c r="N10" s="24"/>
      <c r="O10" s="24"/>
      <c r="P10" s="24"/>
      <c r="Q10" s="24"/>
      <c r="R10" s="24"/>
      <c r="S10" s="24"/>
      <c r="T10" s="24"/>
      <c r="U10" s="24"/>
      <c r="V10" s="24"/>
      <c r="W10" s="24"/>
      <c r="X10" s="94"/>
      <c r="Y10" s="6"/>
    </row>
    <row r="11" spans="1:25" outlineLevel="2">
      <c r="A11" s="25">
        <v>274</v>
      </c>
      <c r="B11" s="5" t="s">
        <v>42</v>
      </c>
      <c r="C11" s="26" t="s">
        <v>43</v>
      </c>
      <c r="D11" s="26" t="s">
        <v>44</v>
      </c>
      <c r="E11" s="27" t="s">
        <v>45</v>
      </c>
      <c r="F11" s="28" t="s">
        <v>46</v>
      </c>
      <c r="G11" s="29" t="s">
        <v>47</v>
      </c>
      <c r="H11" s="29" t="s">
        <v>48</v>
      </c>
      <c r="I11" s="30"/>
      <c r="J11" s="30"/>
      <c r="K11" s="30" t="s">
        <v>49</v>
      </c>
      <c r="L11" s="68">
        <v>1</v>
      </c>
      <c r="M11" s="69">
        <f>IF(COUNT(O11,P11,Q11,R11,S11,T11,U11,V11,W11)&gt;0,SUM(O11,P11,Q11,R11,S11,T11,U11,V11,W11)/COUNT(O11,P11,Q11,R11,S11,T11,U11,V11,W11),"")</f>
        <v>0</v>
      </c>
      <c r="N11" s="70"/>
      <c r="O11" s="71"/>
      <c r="P11" s="71"/>
      <c r="Q11" s="71"/>
      <c r="R11" s="95"/>
      <c r="S11" s="95"/>
      <c r="T11" s="71"/>
      <c r="U11" s="96">
        <v>0</v>
      </c>
      <c r="V11" s="96">
        <v>0</v>
      </c>
      <c r="W11" s="97"/>
      <c r="X11" s="98"/>
      <c r="Y11" s="102"/>
    </row>
    <row r="12" spans="1:25" ht="25.5" outlineLevel="2">
      <c r="A12" s="25">
        <v>243</v>
      </c>
      <c r="B12" s="5" t="s">
        <v>42</v>
      </c>
      <c r="C12" s="30" t="s">
        <v>43</v>
      </c>
      <c r="D12" s="26" t="s">
        <v>50</v>
      </c>
      <c r="E12" s="27" t="s">
        <v>51</v>
      </c>
      <c r="F12" s="28" t="s">
        <v>52</v>
      </c>
      <c r="G12" s="30" t="s">
        <v>53</v>
      </c>
      <c r="H12" s="29" t="s">
        <v>48</v>
      </c>
      <c r="I12" s="30" t="s">
        <v>54</v>
      </c>
      <c r="J12" s="72" t="s">
        <v>55</v>
      </c>
      <c r="K12" s="30" t="s">
        <v>56</v>
      </c>
      <c r="L12" s="68">
        <v>1</v>
      </c>
      <c r="M12" s="69">
        <f>IF(COUNT(O12,P12,Q12,R12,S12,T12,U12,V12,W12)&gt;0,SUM(O12,P12,Q12,R12,S12,T12,U12,V12,W12)/COUNT(O12,P12,Q12,R12,S12,T12,U12,V12,W12),"")</f>
        <v>0.9</v>
      </c>
      <c r="N12" s="70"/>
      <c r="O12" s="71"/>
      <c r="P12" s="71"/>
      <c r="Q12" s="71"/>
      <c r="R12" s="95"/>
      <c r="S12" s="95"/>
      <c r="T12" s="71"/>
      <c r="U12" s="96">
        <v>0.9</v>
      </c>
      <c r="V12" s="96">
        <v>0.9</v>
      </c>
      <c r="W12" s="97"/>
      <c r="X12" s="98"/>
      <c r="Y12" s="102"/>
    </row>
    <row r="13" spans="1:25" ht="25.5" outlineLevel="2">
      <c r="A13" s="25">
        <v>244</v>
      </c>
      <c r="B13" s="5" t="s">
        <v>42</v>
      </c>
      <c r="C13" s="30" t="s">
        <v>43</v>
      </c>
      <c r="D13" s="26" t="s">
        <v>57</v>
      </c>
      <c r="E13" s="27" t="s">
        <v>58</v>
      </c>
      <c r="F13" s="28" t="s">
        <v>59</v>
      </c>
      <c r="G13" s="29" t="s">
        <v>47</v>
      </c>
      <c r="H13" s="29" t="s">
        <v>48</v>
      </c>
      <c r="I13" s="30" t="s">
        <v>60</v>
      </c>
      <c r="J13" s="30"/>
      <c r="K13" s="30" t="s">
        <v>49</v>
      </c>
      <c r="L13" s="68">
        <v>1</v>
      </c>
      <c r="M13" s="69">
        <f>IF(COUNT(O13,P13,Q13,R13,S13,T13,U13,V13,W13)&gt;0,SUM(O13,P13,Q13,R13,S13,T13,U13,V13,W13)/COUNT(O13,P13,Q13,R13,S13,T13,U13,V13,W13),"")</f>
        <v>0</v>
      </c>
      <c r="N13" s="70"/>
      <c r="O13" s="71"/>
      <c r="P13" s="71"/>
      <c r="Q13" s="71"/>
      <c r="R13" s="95"/>
      <c r="S13" s="95"/>
      <c r="T13" s="71"/>
      <c r="U13" s="96">
        <v>0</v>
      </c>
      <c r="V13" s="96">
        <v>0</v>
      </c>
      <c r="W13" s="97"/>
      <c r="X13" s="98"/>
      <c r="Y13" s="102"/>
    </row>
    <row r="14" spans="1:25" ht="30.95" customHeight="1" outlineLevel="2">
      <c r="A14" s="25">
        <v>245</v>
      </c>
      <c r="B14" s="5" t="s">
        <v>42</v>
      </c>
      <c r="C14" s="30" t="s">
        <v>43</v>
      </c>
      <c r="D14" s="26" t="s">
        <v>61</v>
      </c>
      <c r="E14" s="27" t="s">
        <v>62</v>
      </c>
      <c r="F14" s="28" t="s">
        <v>63</v>
      </c>
      <c r="G14" s="29" t="s">
        <v>47</v>
      </c>
      <c r="H14" s="29" t="s">
        <v>48</v>
      </c>
      <c r="I14" s="30"/>
      <c r="J14" s="30"/>
      <c r="K14" s="30" t="s">
        <v>49</v>
      </c>
      <c r="L14" s="68">
        <v>1</v>
      </c>
      <c r="M14" s="69">
        <f>IF(COUNT(O14,P14,Q14,R14,S14,T14,U14,V14,W14)&gt;0,SUM(O14,P14,Q14,R14,S14,T14,U14,V14,W14)/COUNT(O14,P14,Q14,R14,S14,T14,U14,V14,W14),"")</f>
        <v>0</v>
      </c>
      <c r="N14" s="70"/>
      <c r="O14" s="71"/>
      <c r="P14" s="71"/>
      <c r="Q14" s="71"/>
      <c r="R14" s="95"/>
      <c r="S14" s="95"/>
      <c r="T14" s="71"/>
      <c r="U14" s="96">
        <v>0</v>
      </c>
      <c r="V14" s="96">
        <v>0</v>
      </c>
      <c r="W14" s="97"/>
      <c r="X14" s="98"/>
      <c r="Y14" s="102"/>
    </row>
    <row r="15" spans="1:25" ht="25.5" outlineLevel="2">
      <c r="A15" s="31">
        <v>246</v>
      </c>
      <c r="B15" s="32" t="s">
        <v>42</v>
      </c>
      <c r="C15" s="30" t="s">
        <v>43</v>
      </c>
      <c r="D15" s="26" t="s">
        <v>64</v>
      </c>
      <c r="E15" s="27" t="s">
        <v>65</v>
      </c>
      <c r="F15" s="33" t="s">
        <v>66</v>
      </c>
      <c r="G15" s="29" t="s">
        <v>47</v>
      </c>
      <c r="H15" s="29" t="s">
        <v>48</v>
      </c>
      <c r="I15" s="73"/>
      <c r="J15" s="73"/>
      <c r="K15" s="30" t="s">
        <v>49</v>
      </c>
      <c r="L15" s="74">
        <v>1</v>
      </c>
      <c r="M15" s="69">
        <f>IF(COUNT(O15,P15,Q15,R15,S15,T15,U15,V15,W15)&gt;0,SUM(O15,P15,Q15,R15,S15,T15,U15,V15,W15)/COUNT(O15,P15,Q15,R15,S15,T15,U15,V15,W15),"")</f>
        <v>0</v>
      </c>
      <c r="N15" s="62"/>
      <c r="O15" s="75"/>
      <c r="P15" s="75"/>
      <c r="Q15" s="75"/>
      <c r="R15" s="75"/>
      <c r="S15" s="75"/>
      <c r="T15" s="75"/>
      <c r="U15" s="79">
        <v>0</v>
      </c>
      <c r="V15" s="79">
        <v>0</v>
      </c>
      <c r="W15" s="79"/>
      <c r="X15" s="98"/>
      <c r="Y15" s="102"/>
    </row>
    <row r="16" spans="1:25" s="3" customFormat="1" ht="21" hidden="1" customHeight="1" outlineLevel="1">
      <c r="A16" s="23" t="s">
        <v>67</v>
      </c>
      <c r="B16" s="34"/>
      <c r="C16" s="34"/>
      <c r="D16" s="34"/>
      <c r="E16" s="34"/>
      <c r="F16" s="34"/>
      <c r="G16" s="24"/>
      <c r="H16" s="24" t="s">
        <v>41</v>
      </c>
      <c r="I16" s="24"/>
      <c r="J16" s="24"/>
      <c r="K16" s="24"/>
      <c r="L16" s="24"/>
      <c r="M16" s="24" t="str">
        <f>IF(COUNT(O16,P16,Q16,#REF!,R16,S16,T16,U16,V16,W16,#REF!)&gt;0,SUM(O16,P16,Q16,#REF!,R16,S16,T16,U16,V16,W16,#REF!)/COUNT(O16,P16,Q16,#REF!,R16,S16,T16,U16,V16,W16,#REF!),"")</f>
        <v/>
      </c>
      <c r="N16" s="24"/>
      <c r="O16" s="24"/>
      <c r="P16" s="24"/>
      <c r="Q16" s="24"/>
      <c r="R16" s="24"/>
      <c r="S16" s="24"/>
      <c r="T16" s="24"/>
      <c r="U16" s="24"/>
      <c r="V16" s="24"/>
      <c r="W16" s="24"/>
      <c r="X16" s="94"/>
      <c r="Y16" s="104"/>
    </row>
    <row r="17" spans="1:25" ht="38.25" outlineLevel="2">
      <c r="A17" s="5">
        <v>258</v>
      </c>
      <c r="B17" s="5" t="s">
        <v>42</v>
      </c>
      <c r="C17" s="30" t="s">
        <v>43</v>
      </c>
      <c r="D17" s="26" t="s">
        <v>68</v>
      </c>
      <c r="E17" s="27" t="s">
        <v>69</v>
      </c>
      <c r="F17" s="28" t="s">
        <v>70</v>
      </c>
      <c r="G17" s="29" t="s">
        <v>47</v>
      </c>
      <c r="H17" s="29" t="s">
        <v>48</v>
      </c>
      <c r="I17" s="30"/>
      <c r="J17" s="76"/>
      <c r="K17" s="30" t="s">
        <v>49</v>
      </c>
      <c r="L17" s="68">
        <v>1</v>
      </c>
      <c r="M17" s="69">
        <f t="shared" ref="M17:M33" si="0">IF(COUNT(O17,P17,Q17,R17,S17,T17,U17,V17,W17)&gt;0,SUM(O17,P17,Q17,R17,S17,T17,U17,V17,W17)/COUNT(O17,P17,Q17,R17,S17,T17,U17,V17,W17),"")</f>
        <v>0</v>
      </c>
      <c r="N17" s="70"/>
      <c r="O17" s="71"/>
      <c r="P17" s="71"/>
      <c r="Q17" s="71"/>
      <c r="R17" s="95"/>
      <c r="S17" s="95"/>
      <c r="T17" s="71"/>
      <c r="U17" s="79">
        <v>0</v>
      </c>
      <c r="V17" s="79">
        <v>0</v>
      </c>
      <c r="W17" s="97"/>
      <c r="X17" s="98"/>
      <c r="Y17" s="104"/>
    </row>
    <row r="18" spans="1:25" ht="38.25" outlineLevel="2">
      <c r="A18" s="5">
        <v>259</v>
      </c>
      <c r="B18" s="5" t="s">
        <v>42</v>
      </c>
      <c r="C18" s="30" t="s">
        <v>43</v>
      </c>
      <c r="D18" s="26" t="s">
        <v>71</v>
      </c>
      <c r="E18" s="27" t="s">
        <v>72</v>
      </c>
      <c r="F18" s="28" t="s">
        <v>73</v>
      </c>
      <c r="G18" s="29" t="s">
        <v>47</v>
      </c>
      <c r="H18" s="29" t="s">
        <v>48</v>
      </c>
      <c r="I18" s="30"/>
      <c r="J18" s="77"/>
      <c r="K18" s="30" t="s">
        <v>49</v>
      </c>
      <c r="L18" s="68">
        <v>1</v>
      </c>
      <c r="M18" s="69">
        <f t="shared" si="0"/>
        <v>0</v>
      </c>
      <c r="N18" s="70"/>
      <c r="O18" s="71"/>
      <c r="P18" s="71"/>
      <c r="Q18" s="71"/>
      <c r="R18" s="95"/>
      <c r="S18" s="95"/>
      <c r="T18" s="71"/>
      <c r="U18" s="79">
        <v>0</v>
      </c>
      <c r="V18" s="79">
        <v>0</v>
      </c>
      <c r="W18" s="97"/>
      <c r="X18" s="98"/>
      <c r="Y18" s="104"/>
    </row>
    <row r="19" spans="1:25" ht="25.5" outlineLevel="2">
      <c r="A19" s="5">
        <v>247</v>
      </c>
      <c r="B19" s="5" t="s">
        <v>42</v>
      </c>
      <c r="C19" s="30" t="s">
        <v>43</v>
      </c>
      <c r="D19" s="26" t="s">
        <v>74</v>
      </c>
      <c r="E19" s="27" t="s">
        <v>75</v>
      </c>
      <c r="F19" s="28" t="s">
        <v>76</v>
      </c>
      <c r="G19" s="30" t="s">
        <v>53</v>
      </c>
      <c r="H19" s="29" t="s">
        <v>48</v>
      </c>
      <c r="I19" s="30"/>
      <c r="J19" s="76"/>
      <c r="K19" s="30" t="s">
        <v>49</v>
      </c>
      <c r="L19" s="68">
        <v>1</v>
      </c>
      <c r="M19" s="69">
        <f t="shared" si="0"/>
        <v>0</v>
      </c>
      <c r="N19" s="70"/>
      <c r="O19" s="71"/>
      <c r="P19" s="71"/>
      <c r="Q19" s="71"/>
      <c r="R19" s="95"/>
      <c r="S19" s="95"/>
      <c r="T19" s="71"/>
      <c r="U19" s="96">
        <v>0</v>
      </c>
      <c r="V19" s="96">
        <v>0</v>
      </c>
      <c r="W19" s="97"/>
      <c r="X19" s="98"/>
      <c r="Y19" s="104"/>
    </row>
    <row r="20" spans="1:25" ht="25.5" outlineLevel="2">
      <c r="A20" s="5">
        <v>248</v>
      </c>
      <c r="B20" s="5" t="s">
        <v>42</v>
      </c>
      <c r="C20" s="30" t="s">
        <v>43</v>
      </c>
      <c r="D20" s="26" t="s">
        <v>77</v>
      </c>
      <c r="E20" s="27" t="s">
        <v>78</v>
      </c>
      <c r="F20" s="28" t="s">
        <v>79</v>
      </c>
      <c r="G20" s="30" t="s">
        <v>53</v>
      </c>
      <c r="H20" s="29" t="s">
        <v>48</v>
      </c>
      <c r="I20" s="30"/>
      <c r="J20" s="76"/>
      <c r="K20" s="30" t="s">
        <v>49</v>
      </c>
      <c r="L20" s="68">
        <v>1</v>
      </c>
      <c r="M20" s="69">
        <f t="shared" si="0"/>
        <v>0</v>
      </c>
      <c r="N20" s="70"/>
      <c r="O20" s="71"/>
      <c r="P20" s="71"/>
      <c r="Q20" s="71"/>
      <c r="R20" s="95"/>
      <c r="S20" s="95"/>
      <c r="T20" s="71"/>
      <c r="U20" s="96">
        <v>0</v>
      </c>
      <c r="V20" s="96">
        <v>0</v>
      </c>
      <c r="W20" s="97"/>
      <c r="X20" s="98"/>
      <c r="Y20" s="104"/>
    </row>
    <row r="21" spans="1:25" ht="42" customHeight="1" outlineLevel="2">
      <c r="A21" s="5">
        <v>249</v>
      </c>
      <c r="B21" s="5" t="s">
        <v>42</v>
      </c>
      <c r="C21" s="30" t="s">
        <v>43</v>
      </c>
      <c r="D21" s="26" t="s">
        <v>80</v>
      </c>
      <c r="E21" s="27" t="s">
        <v>81</v>
      </c>
      <c r="F21" s="28" t="s">
        <v>82</v>
      </c>
      <c r="G21" s="30" t="s">
        <v>53</v>
      </c>
      <c r="H21" s="26" t="s">
        <v>83</v>
      </c>
      <c r="I21" s="30" t="s">
        <v>84</v>
      </c>
      <c r="J21" s="76" t="s">
        <v>85</v>
      </c>
      <c r="K21" s="30" t="s">
        <v>86</v>
      </c>
      <c r="L21" s="68">
        <v>1</v>
      </c>
      <c r="M21" s="69">
        <f t="shared" si="0"/>
        <v>0.9</v>
      </c>
      <c r="N21" s="70"/>
      <c r="O21" s="71"/>
      <c r="P21" s="71"/>
      <c r="Q21" s="71"/>
      <c r="R21" s="95"/>
      <c r="S21" s="95"/>
      <c r="T21" s="71"/>
      <c r="U21" s="96">
        <v>1</v>
      </c>
      <c r="V21" s="96">
        <v>0.8</v>
      </c>
      <c r="W21" s="97"/>
      <c r="X21" s="98"/>
      <c r="Y21" s="104"/>
    </row>
    <row r="22" spans="1:25" ht="63.75" outlineLevel="2">
      <c r="A22" s="5">
        <v>250</v>
      </c>
      <c r="B22" s="5" t="s">
        <v>42</v>
      </c>
      <c r="C22" s="30" t="s">
        <v>43</v>
      </c>
      <c r="D22" s="26" t="s">
        <v>87</v>
      </c>
      <c r="E22" s="27" t="s">
        <v>88</v>
      </c>
      <c r="F22" s="28" t="s">
        <v>89</v>
      </c>
      <c r="G22" s="30" t="s">
        <v>53</v>
      </c>
      <c r="H22" s="26" t="s">
        <v>83</v>
      </c>
      <c r="I22" s="30" t="s">
        <v>90</v>
      </c>
      <c r="J22" s="76" t="s">
        <v>85</v>
      </c>
      <c r="K22" s="30" t="s">
        <v>86</v>
      </c>
      <c r="L22" s="68">
        <v>1</v>
      </c>
      <c r="M22" s="69">
        <f t="shared" si="0"/>
        <v>0.9</v>
      </c>
      <c r="N22" s="70"/>
      <c r="O22" s="71"/>
      <c r="P22" s="71"/>
      <c r="Q22" s="71"/>
      <c r="R22" s="95"/>
      <c r="S22" s="95"/>
      <c r="T22" s="71"/>
      <c r="U22" s="96">
        <v>1</v>
      </c>
      <c r="V22" s="96">
        <v>0.8</v>
      </c>
      <c r="W22" s="97"/>
      <c r="X22" s="98"/>
      <c r="Y22" s="104"/>
    </row>
    <row r="23" spans="1:25" ht="63.75" outlineLevel="2">
      <c r="A23" s="5">
        <v>251</v>
      </c>
      <c r="B23" s="5" t="s">
        <v>42</v>
      </c>
      <c r="C23" s="30" t="s">
        <v>43</v>
      </c>
      <c r="D23" s="26" t="s">
        <v>91</v>
      </c>
      <c r="E23" s="27" t="s">
        <v>92</v>
      </c>
      <c r="F23" s="28" t="s">
        <v>93</v>
      </c>
      <c r="G23" s="30" t="s">
        <v>53</v>
      </c>
      <c r="H23" s="26" t="s">
        <v>83</v>
      </c>
      <c r="I23" s="30" t="s">
        <v>94</v>
      </c>
      <c r="J23" s="76" t="s">
        <v>85</v>
      </c>
      <c r="K23" s="30" t="s">
        <v>86</v>
      </c>
      <c r="L23" s="68">
        <v>1</v>
      </c>
      <c r="M23" s="69">
        <f t="shared" si="0"/>
        <v>0.9</v>
      </c>
      <c r="N23" s="70"/>
      <c r="O23" s="71"/>
      <c r="P23" s="71"/>
      <c r="Q23" s="71"/>
      <c r="R23" s="95"/>
      <c r="S23" s="95"/>
      <c r="T23" s="71"/>
      <c r="U23" s="96">
        <v>1</v>
      </c>
      <c r="V23" s="96">
        <v>0.8</v>
      </c>
      <c r="W23" s="97"/>
      <c r="X23" s="98"/>
      <c r="Y23" s="104"/>
    </row>
    <row r="24" spans="1:25" ht="38.25" outlineLevel="2">
      <c r="A24" s="5">
        <v>252</v>
      </c>
      <c r="B24" s="5" t="s">
        <v>42</v>
      </c>
      <c r="C24" s="30" t="s">
        <v>43</v>
      </c>
      <c r="D24" s="26" t="s">
        <v>95</v>
      </c>
      <c r="E24" s="27" t="s">
        <v>96</v>
      </c>
      <c r="F24" s="28" t="s">
        <v>97</v>
      </c>
      <c r="G24" s="29" t="s">
        <v>47</v>
      </c>
      <c r="H24" s="29" t="s">
        <v>48</v>
      </c>
      <c r="I24" s="30"/>
      <c r="J24" s="76"/>
      <c r="K24" s="30" t="s">
        <v>49</v>
      </c>
      <c r="L24" s="68">
        <v>1</v>
      </c>
      <c r="M24" s="69">
        <f t="shared" si="0"/>
        <v>0</v>
      </c>
      <c r="N24" s="70"/>
      <c r="O24" s="71"/>
      <c r="P24" s="71"/>
      <c r="Q24" s="71"/>
      <c r="R24" s="95"/>
      <c r="S24" s="95"/>
      <c r="T24" s="71"/>
      <c r="U24" s="96">
        <v>0</v>
      </c>
      <c r="V24" s="96">
        <v>0</v>
      </c>
      <c r="W24" s="97"/>
      <c r="X24" s="98"/>
      <c r="Y24" s="104"/>
    </row>
    <row r="25" spans="1:25" ht="38.25" outlineLevel="2">
      <c r="A25" s="5">
        <v>253</v>
      </c>
      <c r="B25" s="5" t="s">
        <v>42</v>
      </c>
      <c r="C25" s="30" t="s">
        <v>43</v>
      </c>
      <c r="D25" s="26" t="s">
        <v>98</v>
      </c>
      <c r="E25" s="27" t="s">
        <v>99</v>
      </c>
      <c r="F25" s="28" t="s">
        <v>100</v>
      </c>
      <c r="G25" s="29" t="s">
        <v>47</v>
      </c>
      <c r="H25" s="29" t="s">
        <v>48</v>
      </c>
      <c r="I25" s="30"/>
      <c r="J25" s="76"/>
      <c r="K25" s="30" t="s">
        <v>49</v>
      </c>
      <c r="L25" s="68">
        <v>1</v>
      </c>
      <c r="M25" s="69">
        <f t="shared" si="0"/>
        <v>0</v>
      </c>
      <c r="N25" s="70"/>
      <c r="O25" s="71"/>
      <c r="P25" s="71"/>
      <c r="Q25" s="71"/>
      <c r="R25" s="95"/>
      <c r="S25" s="95"/>
      <c r="T25" s="71"/>
      <c r="U25" s="96">
        <v>0</v>
      </c>
      <c r="V25" s="96">
        <v>0</v>
      </c>
      <c r="W25" s="97"/>
      <c r="X25" s="98"/>
      <c r="Y25" s="104"/>
    </row>
    <row r="26" spans="1:25" ht="38.25" outlineLevel="2">
      <c r="A26" s="5">
        <v>254</v>
      </c>
      <c r="B26" s="5" t="s">
        <v>42</v>
      </c>
      <c r="C26" s="30" t="s">
        <v>43</v>
      </c>
      <c r="D26" s="26" t="s">
        <v>101</v>
      </c>
      <c r="E26" s="27" t="s">
        <v>102</v>
      </c>
      <c r="F26" s="28" t="s">
        <v>103</v>
      </c>
      <c r="G26" s="29" t="s">
        <v>47</v>
      </c>
      <c r="H26" s="29" t="s">
        <v>48</v>
      </c>
      <c r="I26" s="30"/>
      <c r="J26" s="76"/>
      <c r="K26" s="30" t="s">
        <v>49</v>
      </c>
      <c r="L26" s="68">
        <v>1</v>
      </c>
      <c r="M26" s="69">
        <f t="shared" si="0"/>
        <v>0</v>
      </c>
      <c r="N26" s="70"/>
      <c r="O26" s="71"/>
      <c r="P26" s="71"/>
      <c r="Q26" s="71"/>
      <c r="R26" s="95"/>
      <c r="S26" s="95"/>
      <c r="T26" s="71"/>
      <c r="U26" s="96">
        <v>0</v>
      </c>
      <c r="V26" s="96">
        <v>0</v>
      </c>
      <c r="W26" s="97"/>
      <c r="X26" s="98"/>
      <c r="Y26" s="104"/>
    </row>
    <row r="27" spans="1:25" ht="38.25" outlineLevel="2">
      <c r="A27" s="5">
        <v>255</v>
      </c>
      <c r="B27" s="5" t="s">
        <v>42</v>
      </c>
      <c r="C27" s="30" t="s">
        <v>43</v>
      </c>
      <c r="D27" s="26" t="s">
        <v>104</v>
      </c>
      <c r="E27" s="27" t="s">
        <v>105</v>
      </c>
      <c r="F27" s="28" t="s">
        <v>106</v>
      </c>
      <c r="G27" s="29" t="s">
        <v>47</v>
      </c>
      <c r="H27" s="29" t="s">
        <v>48</v>
      </c>
      <c r="I27" s="30"/>
      <c r="J27" s="76"/>
      <c r="K27" s="30" t="s">
        <v>49</v>
      </c>
      <c r="L27" s="68">
        <v>1</v>
      </c>
      <c r="M27" s="69">
        <f t="shared" si="0"/>
        <v>0</v>
      </c>
      <c r="N27" s="70"/>
      <c r="O27" s="71"/>
      <c r="P27" s="71"/>
      <c r="Q27" s="71"/>
      <c r="R27" s="95"/>
      <c r="S27" s="95"/>
      <c r="T27" s="71"/>
      <c r="U27" s="96">
        <v>0</v>
      </c>
      <c r="V27" s="96">
        <v>0</v>
      </c>
      <c r="W27" s="97"/>
      <c r="X27" s="98"/>
      <c r="Y27" s="104"/>
    </row>
    <row r="28" spans="1:25" ht="38.25" outlineLevel="2">
      <c r="A28" s="5">
        <v>256</v>
      </c>
      <c r="B28" s="5" t="s">
        <v>42</v>
      </c>
      <c r="C28" s="30" t="s">
        <v>43</v>
      </c>
      <c r="D28" s="26" t="s">
        <v>107</v>
      </c>
      <c r="E28" s="27" t="s">
        <v>108</v>
      </c>
      <c r="F28" s="28" t="s">
        <v>109</v>
      </c>
      <c r="G28" s="29" t="s">
        <v>47</v>
      </c>
      <c r="H28" s="29" t="s">
        <v>48</v>
      </c>
      <c r="I28" s="30"/>
      <c r="J28" s="76"/>
      <c r="K28" s="30" t="s">
        <v>49</v>
      </c>
      <c r="L28" s="68">
        <v>1</v>
      </c>
      <c r="M28" s="69">
        <f t="shared" si="0"/>
        <v>0</v>
      </c>
      <c r="N28" s="70"/>
      <c r="O28" s="71"/>
      <c r="P28" s="71"/>
      <c r="Q28" s="71"/>
      <c r="R28" s="95"/>
      <c r="S28" s="95"/>
      <c r="T28" s="71"/>
      <c r="U28" s="96">
        <v>0</v>
      </c>
      <c r="V28" s="96">
        <v>0</v>
      </c>
      <c r="W28" s="97"/>
      <c r="X28" s="98"/>
      <c r="Y28" s="104"/>
    </row>
    <row r="29" spans="1:25" ht="38.25" outlineLevel="2">
      <c r="A29" s="5">
        <v>257</v>
      </c>
      <c r="B29" s="5" t="s">
        <v>42</v>
      </c>
      <c r="C29" s="30" t="s">
        <v>43</v>
      </c>
      <c r="D29" s="26" t="s">
        <v>110</v>
      </c>
      <c r="E29" s="27" t="s">
        <v>111</v>
      </c>
      <c r="F29" s="28" t="s">
        <v>112</v>
      </c>
      <c r="G29" s="29" t="s">
        <v>47</v>
      </c>
      <c r="H29" s="29" t="s">
        <v>48</v>
      </c>
      <c r="I29" s="30"/>
      <c r="J29" s="76"/>
      <c r="K29" s="30" t="s">
        <v>49</v>
      </c>
      <c r="L29" s="68">
        <v>1</v>
      </c>
      <c r="M29" s="69">
        <f t="shared" si="0"/>
        <v>0</v>
      </c>
      <c r="N29" s="70"/>
      <c r="O29" s="71"/>
      <c r="P29" s="71"/>
      <c r="Q29" s="71"/>
      <c r="R29" s="95"/>
      <c r="S29" s="95"/>
      <c r="T29" s="71"/>
      <c r="U29" s="96">
        <v>0</v>
      </c>
      <c r="V29" s="96">
        <v>0</v>
      </c>
      <c r="W29" s="97"/>
      <c r="X29" s="98"/>
      <c r="Y29" s="104"/>
    </row>
    <row r="30" spans="1:25" ht="38.25" outlineLevel="2">
      <c r="A30" s="5">
        <v>260</v>
      </c>
      <c r="B30" s="5" t="s">
        <v>42</v>
      </c>
      <c r="C30" s="30" t="s">
        <v>43</v>
      </c>
      <c r="D30" s="35" t="s">
        <v>113</v>
      </c>
      <c r="E30" s="27" t="s">
        <v>114</v>
      </c>
      <c r="F30" s="28" t="s">
        <v>115</v>
      </c>
      <c r="G30" s="30" t="s">
        <v>53</v>
      </c>
      <c r="H30" s="29" t="s">
        <v>48</v>
      </c>
      <c r="I30" s="30"/>
      <c r="J30" s="77"/>
      <c r="K30" s="30" t="s">
        <v>49</v>
      </c>
      <c r="L30" s="68">
        <v>1</v>
      </c>
      <c r="M30" s="69">
        <f t="shared" si="0"/>
        <v>0</v>
      </c>
      <c r="N30" s="70"/>
      <c r="O30" s="71"/>
      <c r="P30" s="71"/>
      <c r="Q30" s="71"/>
      <c r="R30" s="95"/>
      <c r="S30" s="95"/>
      <c r="T30" s="71"/>
      <c r="U30" s="96">
        <v>0</v>
      </c>
      <c r="V30" s="96">
        <v>0</v>
      </c>
      <c r="W30" s="97"/>
      <c r="X30" s="98"/>
      <c r="Y30" s="104"/>
    </row>
    <row r="31" spans="1:25" ht="25.5" outlineLevel="2">
      <c r="A31" s="5">
        <v>261</v>
      </c>
      <c r="B31" s="5" t="s">
        <v>42</v>
      </c>
      <c r="C31" s="30" t="s">
        <v>43</v>
      </c>
      <c r="D31" s="35" t="s">
        <v>116</v>
      </c>
      <c r="E31" s="27" t="s">
        <v>117</v>
      </c>
      <c r="F31" s="28" t="s">
        <v>118</v>
      </c>
      <c r="G31" s="29" t="s">
        <v>47</v>
      </c>
      <c r="H31" s="29" t="s">
        <v>48</v>
      </c>
      <c r="I31" s="30"/>
      <c r="J31" s="77"/>
      <c r="K31" s="30" t="s">
        <v>49</v>
      </c>
      <c r="L31" s="68">
        <v>1</v>
      </c>
      <c r="M31" s="69">
        <f t="shared" si="0"/>
        <v>0</v>
      </c>
      <c r="N31" s="70"/>
      <c r="O31" s="71"/>
      <c r="P31" s="71"/>
      <c r="Q31" s="71"/>
      <c r="R31" s="95"/>
      <c r="S31" s="95"/>
      <c r="T31" s="71"/>
      <c r="U31" s="96">
        <v>0</v>
      </c>
      <c r="V31" s="96">
        <v>0</v>
      </c>
      <c r="W31" s="97"/>
      <c r="X31" s="98"/>
      <c r="Y31" s="104"/>
    </row>
    <row r="32" spans="1:25" ht="25.5" outlineLevel="2">
      <c r="A32" s="5">
        <v>262</v>
      </c>
      <c r="B32" s="5" t="s">
        <v>42</v>
      </c>
      <c r="C32" s="30" t="s">
        <v>43</v>
      </c>
      <c r="D32" s="35" t="s">
        <v>119</v>
      </c>
      <c r="E32" s="27" t="s">
        <v>120</v>
      </c>
      <c r="F32" s="28" t="s">
        <v>121</v>
      </c>
      <c r="G32" s="29" t="s">
        <v>47</v>
      </c>
      <c r="H32" s="29" t="s">
        <v>48</v>
      </c>
      <c r="I32" s="30"/>
      <c r="J32" s="30"/>
      <c r="K32" s="30" t="s">
        <v>49</v>
      </c>
      <c r="L32" s="68">
        <v>1</v>
      </c>
      <c r="M32" s="69">
        <f t="shared" si="0"/>
        <v>0</v>
      </c>
      <c r="N32" s="70"/>
      <c r="O32" s="71"/>
      <c r="P32" s="71"/>
      <c r="Q32" s="75"/>
      <c r="R32" s="95"/>
      <c r="S32" s="95"/>
      <c r="T32" s="71"/>
      <c r="U32" s="96">
        <v>0</v>
      </c>
      <c r="V32" s="96">
        <v>0</v>
      </c>
      <c r="W32" s="97"/>
      <c r="X32" s="98"/>
      <c r="Y32" s="104"/>
    </row>
    <row r="33" spans="1:25" ht="25.5" outlineLevel="2">
      <c r="A33" s="36">
        <v>263</v>
      </c>
      <c r="B33" s="5" t="s">
        <v>42</v>
      </c>
      <c r="C33" s="30" t="s">
        <v>43</v>
      </c>
      <c r="D33" s="35" t="s">
        <v>122</v>
      </c>
      <c r="E33" s="27" t="s">
        <v>123</v>
      </c>
      <c r="F33" s="37" t="s">
        <v>124</v>
      </c>
      <c r="G33" s="29" t="s">
        <v>47</v>
      </c>
      <c r="H33" s="29" t="s">
        <v>48</v>
      </c>
      <c r="I33" s="73"/>
      <c r="J33" s="78"/>
      <c r="K33" s="30" t="s">
        <v>49</v>
      </c>
      <c r="L33" s="74">
        <v>1</v>
      </c>
      <c r="M33" s="69">
        <f t="shared" si="0"/>
        <v>0</v>
      </c>
      <c r="N33" s="62"/>
      <c r="O33" s="79"/>
      <c r="P33" s="79"/>
      <c r="Q33" s="79"/>
      <c r="R33" s="79"/>
      <c r="S33" s="79"/>
      <c r="T33" s="79"/>
      <c r="U33" s="96">
        <v>0</v>
      </c>
      <c r="V33" s="96">
        <v>0</v>
      </c>
      <c r="W33" s="79"/>
      <c r="X33" s="98"/>
      <c r="Y33" s="104"/>
    </row>
    <row r="34" spans="1:25" s="3" customFormat="1" ht="21" hidden="1" customHeight="1" outlineLevel="1">
      <c r="A34" s="23" t="s">
        <v>125</v>
      </c>
      <c r="B34" s="34"/>
      <c r="C34" s="34"/>
      <c r="D34" s="34"/>
      <c r="E34" s="34"/>
      <c r="F34" s="34"/>
      <c r="G34" s="34"/>
      <c r="H34" s="34" t="s">
        <v>41</v>
      </c>
      <c r="I34" s="34"/>
      <c r="J34" s="34"/>
      <c r="K34" s="34"/>
      <c r="L34" s="34"/>
      <c r="M34" s="34" t="str">
        <f>IF(COUNT(O34,P34,Q34,#REF!,R34,S34,T34,U34,V34,W34,#REF!)&gt;0,SUM(O34,P34,Q34,#REF!,R34,S34,T34,U34,V34,W34,#REF!)/COUNT(O34,P34,Q34,#REF!,R34,S34,T34,U34,V34,W34,#REF!),"")</f>
        <v/>
      </c>
      <c r="N34" s="34"/>
      <c r="O34" s="34"/>
      <c r="P34" s="34"/>
      <c r="Q34" s="34"/>
      <c r="R34" s="34"/>
      <c r="S34" s="34"/>
      <c r="T34" s="34"/>
      <c r="U34" s="34"/>
      <c r="V34" s="34"/>
      <c r="W34" s="34"/>
      <c r="X34" s="99"/>
      <c r="Y34" s="104"/>
    </row>
    <row r="35" spans="1:25" outlineLevel="2">
      <c r="A35" s="25">
        <v>264</v>
      </c>
      <c r="B35" s="5" t="s">
        <v>42</v>
      </c>
      <c r="C35" s="30" t="s">
        <v>43</v>
      </c>
      <c r="D35" s="26" t="s">
        <v>126</v>
      </c>
      <c r="E35" s="27" t="s">
        <v>127</v>
      </c>
      <c r="F35" s="28" t="s">
        <v>128</v>
      </c>
      <c r="G35" s="30" t="s">
        <v>53</v>
      </c>
      <c r="H35" s="29" t="s">
        <v>48</v>
      </c>
      <c r="I35" s="30"/>
      <c r="J35" s="76"/>
      <c r="K35" s="30" t="s">
        <v>49</v>
      </c>
      <c r="L35" s="68">
        <v>1</v>
      </c>
      <c r="M35" s="69">
        <f>IF(COUNT(O35,P35,Q35,R35,S35,T35,U35,V35,W35)&gt;0,SUM(O35,P35,Q35,R35,S35,T35,U35,V35,W35)/COUNT(O35,P35,Q35,R35,S35,T35,U35,V35,W35),"")</f>
        <v>0</v>
      </c>
      <c r="N35" s="70"/>
      <c r="O35" s="71"/>
      <c r="P35" s="71"/>
      <c r="Q35" s="75"/>
      <c r="R35" s="95"/>
      <c r="S35" s="95"/>
      <c r="T35" s="71"/>
      <c r="U35" s="96">
        <v>0</v>
      </c>
      <c r="V35" s="96">
        <v>0</v>
      </c>
      <c r="W35" s="97"/>
      <c r="X35" s="98"/>
      <c r="Y35" s="102"/>
    </row>
    <row r="36" spans="1:25" ht="25.5" outlineLevel="2">
      <c r="A36" s="25">
        <v>265</v>
      </c>
      <c r="B36" s="5" t="s">
        <v>42</v>
      </c>
      <c r="C36" s="30" t="s">
        <v>43</v>
      </c>
      <c r="D36" s="26" t="s">
        <v>129</v>
      </c>
      <c r="E36" s="27" t="s">
        <v>130</v>
      </c>
      <c r="F36" s="28" t="s">
        <v>131</v>
      </c>
      <c r="G36" s="30" t="s">
        <v>53</v>
      </c>
      <c r="H36" s="29" t="s">
        <v>48</v>
      </c>
      <c r="I36" s="30"/>
      <c r="J36" s="76"/>
      <c r="K36" s="30" t="s">
        <v>49</v>
      </c>
      <c r="L36" s="68">
        <v>1</v>
      </c>
      <c r="M36" s="69">
        <f>IF(COUNT(O36,P36,Q36,R36,S36,T36,U36,V36,W36)&gt;0,SUM(O36,P36,Q36,R36,S36,T36,U36,V36,W36)/COUNT(O36,P36,Q36,R36,S36,T36,U36,V36,W36),"")</f>
        <v>0</v>
      </c>
      <c r="N36" s="70"/>
      <c r="O36" s="71"/>
      <c r="P36" s="71"/>
      <c r="Q36" s="75"/>
      <c r="R36" s="95"/>
      <c r="S36" s="95"/>
      <c r="T36" s="71"/>
      <c r="U36" s="96">
        <v>0</v>
      </c>
      <c r="V36" s="96">
        <v>0</v>
      </c>
      <c r="W36" s="97"/>
      <c r="X36" s="98"/>
      <c r="Y36" s="102"/>
    </row>
    <row r="37" spans="1:25" ht="38.25" outlineLevel="2">
      <c r="A37" s="25">
        <v>266</v>
      </c>
      <c r="B37" s="5" t="s">
        <v>42</v>
      </c>
      <c r="C37" s="30" t="s">
        <v>43</v>
      </c>
      <c r="D37" s="26" t="s">
        <v>132</v>
      </c>
      <c r="E37" s="27" t="s">
        <v>133</v>
      </c>
      <c r="F37" s="28" t="s">
        <v>134</v>
      </c>
      <c r="G37" s="30" t="s">
        <v>135</v>
      </c>
      <c r="H37" s="26" t="s">
        <v>83</v>
      </c>
      <c r="I37" s="29" t="s">
        <v>136</v>
      </c>
      <c r="J37" s="76"/>
      <c r="K37" s="30" t="s">
        <v>137</v>
      </c>
      <c r="L37" s="68">
        <v>1</v>
      </c>
      <c r="M37" s="69">
        <f>IF(COUNT(O37,P37,Q37,R37,S37,T37,U37,V37,W37)&gt;0,SUM(O37,P37,Q37,R37,S37,T37,U37,V37,W37)/COUNT(O37,P37,Q37,R37,S37,T37,U37,V37,W37),"")</f>
        <v>0.9</v>
      </c>
      <c r="N37" s="70"/>
      <c r="O37" s="71"/>
      <c r="P37" s="71"/>
      <c r="Q37" s="75"/>
      <c r="R37" s="95"/>
      <c r="S37" s="95"/>
      <c r="T37" s="71"/>
      <c r="U37" s="96">
        <v>1</v>
      </c>
      <c r="V37" s="96">
        <v>0.8</v>
      </c>
      <c r="W37" s="97"/>
      <c r="X37" s="98"/>
      <c r="Y37" s="102"/>
    </row>
    <row r="38" spans="1:25" ht="38.25" outlineLevel="2">
      <c r="A38" s="25">
        <v>267</v>
      </c>
      <c r="B38" s="5" t="s">
        <v>42</v>
      </c>
      <c r="C38" s="30" t="s">
        <v>43</v>
      </c>
      <c r="D38" s="26" t="s">
        <v>138</v>
      </c>
      <c r="E38" s="27" t="s">
        <v>139</v>
      </c>
      <c r="F38" s="28" t="s">
        <v>140</v>
      </c>
      <c r="G38" s="30" t="s">
        <v>135</v>
      </c>
      <c r="H38" s="29" t="s">
        <v>48</v>
      </c>
      <c r="I38" s="30"/>
      <c r="J38" s="76"/>
      <c r="K38" s="30" t="s">
        <v>49</v>
      </c>
      <c r="L38" s="68">
        <v>1</v>
      </c>
      <c r="M38" s="69">
        <f>IF(COUNT(O38,P38,Q38,R38,S38,T38,U38,V38,W38)&gt;0,SUM(O38,P38,Q38,R38,S38,T38,U38,V38,W38)/COUNT(O38,P38,Q38,R38,S38,T38,U38,V38,W38),"")</f>
        <v>0</v>
      </c>
      <c r="N38" s="70"/>
      <c r="O38" s="71"/>
      <c r="P38" s="71"/>
      <c r="Q38" s="75"/>
      <c r="R38" s="95"/>
      <c r="S38" s="95"/>
      <c r="T38" s="71"/>
      <c r="U38" s="96">
        <v>0</v>
      </c>
      <c r="V38" s="96">
        <v>0</v>
      </c>
      <c r="W38" s="97"/>
      <c r="X38" s="98"/>
      <c r="Y38" s="102"/>
    </row>
    <row r="39" spans="1:25" s="3" customFormat="1" ht="21" hidden="1" customHeight="1" outlineLevel="1">
      <c r="A39" s="23" t="s">
        <v>141</v>
      </c>
      <c r="B39" s="24"/>
      <c r="C39" s="24"/>
      <c r="D39" s="24"/>
      <c r="E39" s="24"/>
      <c r="F39" s="24"/>
      <c r="G39" s="24"/>
      <c r="H39" s="24" t="s">
        <v>41</v>
      </c>
      <c r="I39" s="24"/>
      <c r="J39" s="24"/>
      <c r="K39" s="24"/>
      <c r="L39" s="24"/>
      <c r="M39" s="24" t="str">
        <f>IF(COUNT(O39,P39,Q39,#REF!,R39,S39,T39,U39,V39,W39,#REF!)&gt;0,SUM(O39,P39,Q39,#REF!,R39,S39,T39,U39,V39,W39,#REF!)/COUNT(O39,P39,Q39,#REF!,R39,S39,T39,U39,V39,W39,#REF!),"")</f>
        <v/>
      </c>
      <c r="N39" s="24"/>
      <c r="O39" s="24"/>
      <c r="P39" s="24"/>
      <c r="Q39" s="24"/>
      <c r="R39" s="24"/>
      <c r="S39" s="24"/>
      <c r="T39" s="24"/>
      <c r="U39" s="24"/>
      <c r="V39" s="24"/>
      <c r="W39" s="24"/>
      <c r="X39" s="94"/>
      <c r="Y39" s="101"/>
    </row>
    <row r="40" spans="1:25" hidden="1" outlineLevel="2">
      <c r="A40" s="38"/>
      <c r="B40" s="38"/>
      <c r="C40" s="39" t="s">
        <v>43</v>
      </c>
      <c r="D40" s="40" t="s">
        <v>142</v>
      </c>
      <c r="E40" s="41" t="s">
        <v>143</v>
      </c>
      <c r="F40" s="42"/>
      <c r="G40" s="29" t="s">
        <v>47</v>
      </c>
      <c r="H40" s="30" t="s">
        <v>41</v>
      </c>
      <c r="I40" s="30"/>
      <c r="J40" s="30"/>
      <c r="K40" s="80"/>
      <c r="L40" s="68"/>
      <c r="M40" s="69" t="str">
        <f>IF(COUNT(O40,P40,Q40,R40,S40,T40,U40,V40,W40)&gt;0,SUM(O40,P40,Q40,R40,S40,T40,U40,V40,W40)/COUNT(O40,P40,Q40,R40,S40,T40,U40,V40,W40),"")</f>
        <v/>
      </c>
      <c r="N40" s="70"/>
      <c r="O40" s="71"/>
      <c r="P40" s="71"/>
      <c r="Q40" s="75"/>
      <c r="R40" s="95"/>
      <c r="S40" s="95"/>
      <c r="T40" s="71"/>
      <c r="U40" s="96"/>
      <c r="V40" s="96"/>
      <c r="W40" s="97"/>
      <c r="X40" s="98"/>
      <c r="Y40" s="105"/>
    </row>
    <row r="41" spans="1:25" ht="38.25" outlineLevel="2">
      <c r="A41" s="38">
        <v>268</v>
      </c>
      <c r="B41" s="38" t="s">
        <v>42</v>
      </c>
      <c r="C41" s="39" t="s">
        <v>43</v>
      </c>
      <c r="D41" s="43" t="s">
        <v>144</v>
      </c>
      <c r="E41" s="44" t="s">
        <v>145</v>
      </c>
      <c r="F41" s="42" t="s">
        <v>146</v>
      </c>
      <c r="G41" s="30" t="s">
        <v>135</v>
      </c>
      <c r="H41" s="29" t="s">
        <v>48</v>
      </c>
      <c r="I41" s="30"/>
      <c r="J41" s="30"/>
      <c r="K41" s="30" t="s">
        <v>49</v>
      </c>
      <c r="L41" s="68">
        <v>1</v>
      </c>
      <c r="M41" s="69">
        <f>IF(COUNT(O41,P41,Q41,R41,S41,T41,U41,V41,W41)&gt;0,SUM(O41,P41,Q41,R41,S41,T41,U41,V41,W41)/COUNT(O41,P41,Q41,R41,S41,T41,U41,V41,W41),"")</f>
        <v>0</v>
      </c>
      <c r="N41" s="70"/>
      <c r="O41" s="71"/>
      <c r="P41" s="71"/>
      <c r="Q41" s="75"/>
      <c r="R41" s="95"/>
      <c r="S41" s="95"/>
      <c r="T41" s="71"/>
      <c r="U41" s="96">
        <v>0</v>
      </c>
      <c r="V41" s="96">
        <v>0</v>
      </c>
      <c r="W41" s="97"/>
      <c r="X41" s="98"/>
      <c r="Y41" s="105"/>
    </row>
    <row r="42" spans="1:25" ht="38.25" outlineLevel="2">
      <c r="A42" s="38">
        <v>269</v>
      </c>
      <c r="B42" s="38" t="s">
        <v>42</v>
      </c>
      <c r="C42" s="39" t="s">
        <v>43</v>
      </c>
      <c r="D42" s="43" t="s">
        <v>147</v>
      </c>
      <c r="E42" s="44" t="s">
        <v>148</v>
      </c>
      <c r="F42" s="42" t="s">
        <v>146</v>
      </c>
      <c r="G42" s="30" t="s">
        <v>135</v>
      </c>
      <c r="H42" s="29" t="s">
        <v>48</v>
      </c>
      <c r="I42" s="30"/>
      <c r="J42" s="30"/>
      <c r="K42" s="30" t="s">
        <v>49</v>
      </c>
      <c r="L42" s="68">
        <v>1</v>
      </c>
      <c r="M42" s="69">
        <f>IF(COUNT(O42,P42,Q42,R42,S42,T42,U42,V42,W42)&gt;0,SUM(O42,P42,Q42,R42,S42,T42,U42,V42,W42)/COUNT(O42,P42,Q42,R42,S42,T42,U42,V42,W42),"")</f>
        <v>0</v>
      </c>
      <c r="N42" s="70"/>
      <c r="O42" s="71"/>
      <c r="P42" s="71"/>
      <c r="Q42" s="75"/>
      <c r="R42" s="95"/>
      <c r="S42" s="95"/>
      <c r="T42" s="71"/>
      <c r="U42" s="96">
        <v>0</v>
      </c>
      <c r="V42" s="96">
        <v>0</v>
      </c>
      <c r="W42" s="97"/>
      <c r="X42" s="98"/>
      <c r="Y42" s="105"/>
    </row>
    <row r="43" spans="1:25" ht="38.25" outlineLevel="2">
      <c r="A43" s="38">
        <v>270</v>
      </c>
      <c r="B43" s="38" t="s">
        <v>42</v>
      </c>
      <c r="C43" s="39" t="s">
        <v>43</v>
      </c>
      <c r="D43" s="43" t="s">
        <v>149</v>
      </c>
      <c r="E43" s="44" t="s">
        <v>150</v>
      </c>
      <c r="F43" s="42" t="s">
        <v>146</v>
      </c>
      <c r="G43" s="30" t="s">
        <v>135</v>
      </c>
      <c r="H43" s="29" t="s">
        <v>48</v>
      </c>
      <c r="I43" s="30"/>
      <c r="J43" s="30"/>
      <c r="K43" s="30" t="s">
        <v>49</v>
      </c>
      <c r="L43" s="68">
        <v>1</v>
      </c>
      <c r="M43" s="69">
        <f>IF(COUNT(O43,P43,Q43,R43,S43,T43,U43,V43,W43)&gt;0,SUM(O43,P43,Q43,R43,S43,T43,U43,V43,W43)/COUNT(O43,P43,Q43,R43,S43,T43,U43,V43,W43),"")</f>
        <v>0</v>
      </c>
      <c r="N43" s="70"/>
      <c r="O43" s="71"/>
      <c r="P43" s="71"/>
      <c r="Q43" s="75"/>
      <c r="R43" s="95"/>
      <c r="S43" s="95"/>
      <c r="T43" s="71"/>
      <c r="U43" s="96">
        <v>0</v>
      </c>
      <c r="V43" s="96">
        <v>0</v>
      </c>
      <c r="W43" s="97"/>
      <c r="X43" s="98"/>
      <c r="Y43" s="105"/>
    </row>
    <row r="44" spans="1:25" outlineLevel="2">
      <c r="A44" s="5">
        <v>271</v>
      </c>
      <c r="B44" s="45" t="s">
        <v>42</v>
      </c>
      <c r="C44" s="46" t="s">
        <v>43</v>
      </c>
      <c r="D44" s="47" t="s">
        <v>151</v>
      </c>
      <c r="E44" s="48" t="s">
        <v>152</v>
      </c>
      <c r="F44" s="49" t="s">
        <v>153</v>
      </c>
      <c r="G44" s="50" t="s">
        <v>53</v>
      </c>
      <c r="H44" s="29" t="s">
        <v>48</v>
      </c>
      <c r="I44" s="50"/>
      <c r="J44" s="50"/>
      <c r="K44" s="30" t="s">
        <v>49</v>
      </c>
      <c r="L44" s="81">
        <v>1</v>
      </c>
      <c r="M44" s="69">
        <f>IF(COUNT(O44,P44,Q44,R44,S44,T44,U44,V44,W44)&gt;0,SUM(O44,P44,Q44,R44,S44,T44,U44,V44,W44)/COUNT(O44,P44,Q44,R44,S44,T44,U44,V44,W44),"")</f>
        <v>0</v>
      </c>
      <c r="N44" s="62"/>
      <c r="O44" s="75"/>
      <c r="P44" s="75"/>
      <c r="Q44" s="75"/>
      <c r="R44" s="100"/>
      <c r="S44" s="100"/>
      <c r="T44" s="75"/>
      <c r="U44" s="96">
        <v>0</v>
      </c>
      <c r="V44" s="96">
        <v>0</v>
      </c>
      <c r="W44" s="79"/>
      <c r="X44" s="98"/>
      <c r="Y44" s="105"/>
    </row>
    <row r="45" spans="1:25" s="3" customFormat="1" ht="21" hidden="1" customHeight="1" outlineLevel="1">
      <c r="A45" s="23" t="s">
        <v>154</v>
      </c>
      <c r="B45" s="51"/>
      <c r="C45" s="51"/>
      <c r="D45" s="24"/>
      <c r="E45" s="24"/>
      <c r="F45" s="24"/>
      <c r="G45" s="24"/>
      <c r="H45" s="24" t="s">
        <v>41</v>
      </c>
      <c r="I45" s="24"/>
      <c r="J45" s="24"/>
      <c r="K45" s="24"/>
      <c r="L45" s="24"/>
      <c r="M45" s="24" t="str">
        <f>IF(COUNT(O45,P45,Q45,#REF!,R45,S45,T45,U45,V45,W45,#REF!)&gt;0,SUM(O45,P45,Q45,#REF!,R45,S45,T45,U45,V45,W45,#REF!)/COUNT(O45,P45,Q45,#REF!,R45,S45,T45,U45,V45,W45,#REF!),"")</f>
        <v/>
      </c>
      <c r="N45" s="24"/>
      <c r="O45" s="24"/>
      <c r="P45" s="24"/>
      <c r="Q45" s="24"/>
      <c r="R45" s="24"/>
      <c r="S45" s="24"/>
      <c r="T45" s="24"/>
      <c r="U45" s="24"/>
      <c r="V45" s="24"/>
      <c r="W45" s="24"/>
      <c r="X45" s="94"/>
      <c r="Y45" s="101"/>
    </row>
    <row r="46" spans="1:25" outlineLevel="2">
      <c r="A46" s="5">
        <v>272</v>
      </c>
      <c r="B46" s="45" t="s">
        <v>42</v>
      </c>
      <c r="C46" s="46" t="s">
        <v>43</v>
      </c>
      <c r="D46" s="47" t="s">
        <v>155</v>
      </c>
      <c r="E46" s="48" t="s">
        <v>156</v>
      </c>
      <c r="F46" s="49" t="s">
        <v>157</v>
      </c>
      <c r="G46" s="29" t="s">
        <v>47</v>
      </c>
      <c r="H46" s="29" t="s">
        <v>48</v>
      </c>
      <c r="I46" s="50"/>
      <c r="J46" s="50"/>
      <c r="K46" s="30" t="s">
        <v>49</v>
      </c>
      <c r="L46" s="81">
        <v>1</v>
      </c>
      <c r="M46" s="69">
        <f>IF(COUNT(O46,P46,Q46,R46,S46,T46,U46,V46,W46)&gt;0,SUM(O46,P46,Q46,R46,S46,T46,U46,V46,W46)/COUNT(O46,P46,Q46,R46,S46,T46,U46,V46,W46),"")</f>
        <v>0</v>
      </c>
      <c r="N46" s="62"/>
      <c r="O46" s="75"/>
      <c r="P46" s="75"/>
      <c r="Q46" s="75"/>
      <c r="R46" s="100"/>
      <c r="S46" s="100"/>
      <c r="T46" s="75"/>
      <c r="U46" s="96">
        <v>0</v>
      </c>
      <c r="V46" s="96">
        <v>0</v>
      </c>
      <c r="W46" s="79"/>
      <c r="X46" s="98"/>
      <c r="Y46" s="105"/>
    </row>
    <row r="47" spans="1:25" hidden="1">
      <c r="A47" s="52" t="s">
        <v>158</v>
      </c>
      <c r="B47" s="22"/>
      <c r="C47" s="22"/>
      <c r="D47" s="53"/>
      <c r="E47" s="53"/>
      <c r="F47" s="53"/>
      <c r="G47" s="53"/>
      <c r="H47" s="53"/>
      <c r="I47" s="53"/>
      <c r="J47" s="53"/>
      <c r="K47" s="53"/>
      <c r="L47" s="53"/>
      <c r="M47" s="53"/>
      <c r="N47" s="82"/>
      <c r="O47" s="83"/>
      <c r="P47" s="83"/>
      <c r="Q47" s="101"/>
      <c r="R47" s="83"/>
      <c r="S47" s="83"/>
      <c r="T47" s="102"/>
      <c r="U47" s="102"/>
      <c r="V47" s="102"/>
      <c r="W47" s="102"/>
      <c r="X47" s="103"/>
      <c r="Y47" s="105"/>
    </row>
    <row r="73" spans="1:25">
      <c r="A73" s="1"/>
      <c r="B73" s="1"/>
      <c r="C73" s="1"/>
      <c r="D73" s="1"/>
      <c r="E73" s="1"/>
      <c r="F73" s="1"/>
      <c r="G73" s="1"/>
      <c r="H73" s="1"/>
      <c r="I73" s="1"/>
      <c r="J73" s="1"/>
      <c r="K73" s="1"/>
      <c r="L73" s="1"/>
      <c r="M73" s="1"/>
      <c r="N73" s="1"/>
      <c r="O73" s="106"/>
      <c r="P73" s="106"/>
      <c r="Q73" s="106"/>
      <c r="R73" s="106"/>
      <c r="S73" s="106"/>
      <c r="T73" s="106"/>
      <c r="U73" s="106"/>
      <c r="V73" s="106"/>
      <c r="W73" s="106"/>
      <c r="X73" s="1"/>
      <c r="Y73" s="107"/>
    </row>
    <row r="74" spans="1:25">
      <c r="A74" s="1"/>
      <c r="B74" s="1"/>
      <c r="C74" s="1"/>
      <c r="D74" s="1"/>
      <c r="E74" s="1"/>
      <c r="F74" s="1"/>
      <c r="G74" s="1"/>
      <c r="H74" s="1"/>
      <c r="I74" s="1"/>
      <c r="J74" s="1"/>
      <c r="K74" s="1"/>
      <c r="L74" s="1"/>
      <c r="M74" s="1"/>
      <c r="N74" s="1"/>
      <c r="O74" s="106"/>
      <c r="P74" s="106"/>
      <c r="Q74" s="106"/>
      <c r="R74" s="106"/>
      <c r="S74" s="106"/>
      <c r="T74" s="106"/>
      <c r="U74" s="106"/>
      <c r="V74" s="106"/>
      <c r="W74" s="106"/>
      <c r="X74" s="1"/>
      <c r="Y74" s="54"/>
    </row>
    <row r="75" spans="1:25">
      <c r="A75" s="1"/>
      <c r="B75" s="1"/>
      <c r="C75" s="1"/>
      <c r="D75" s="1"/>
      <c r="E75" s="1"/>
      <c r="F75" s="1"/>
      <c r="G75" s="1"/>
      <c r="H75" s="1"/>
      <c r="I75" s="1"/>
      <c r="J75" s="1"/>
      <c r="K75" s="1"/>
      <c r="L75" s="1"/>
      <c r="M75" s="1"/>
      <c r="N75" s="1"/>
      <c r="O75" s="106"/>
      <c r="P75" s="106"/>
      <c r="Q75" s="106"/>
      <c r="R75" s="106"/>
      <c r="S75" s="106"/>
      <c r="T75" s="106"/>
      <c r="U75" s="106"/>
      <c r="V75" s="106"/>
      <c r="W75" s="106"/>
      <c r="X75" s="1"/>
      <c r="Y75" s="70"/>
    </row>
    <row r="78" spans="1:25">
      <c r="A78" s="1"/>
      <c r="B78" s="1"/>
      <c r="C78" s="1"/>
      <c r="D78" s="1"/>
      <c r="E78" s="1"/>
      <c r="F78" s="1"/>
      <c r="G78" s="1"/>
      <c r="H78" s="1"/>
      <c r="I78" s="1"/>
      <c r="J78" s="1"/>
      <c r="K78" s="1"/>
      <c r="L78" s="1"/>
      <c r="M78" s="1"/>
      <c r="N78" s="1"/>
      <c r="O78" s="106"/>
      <c r="P78" s="106"/>
      <c r="Q78" s="106"/>
      <c r="R78" s="106"/>
      <c r="S78" s="106"/>
      <c r="T78" s="106"/>
      <c r="U78" s="106"/>
      <c r="V78" s="106"/>
      <c r="W78" s="106"/>
      <c r="X78" s="1"/>
    </row>
  </sheetData>
  <sheetProtection autoFilter="0"/>
  <protectedRanges>
    <protectedRange sqref="Y40:Y44 Y46:Y47 Y17:Y34" name="Range2_1_1"/>
  </protectedRanges>
  <autoFilter ref="A4:W47" xr:uid="{00000000-0009-0000-0000-000001000000}">
    <filterColumn colId="1">
      <customFilters>
        <customFilter operator="notEqual" val=" "/>
      </customFilters>
    </filterColumn>
  </autoFilter>
  <mergeCells count="15">
    <mergeCell ref="A9:F9"/>
    <mergeCell ref="G9:M9"/>
    <mergeCell ref="Y1:Y5"/>
    <mergeCell ref="R3:T3"/>
    <mergeCell ref="U3:W3"/>
    <mergeCell ref="O5:Q5"/>
    <mergeCell ref="R5:T5"/>
    <mergeCell ref="O6:Q6"/>
    <mergeCell ref="R6:T6"/>
    <mergeCell ref="U6:W6"/>
    <mergeCell ref="B1:M1"/>
    <mergeCell ref="B2:M2"/>
    <mergeCell ref="B3:E3"/>
    <mergeCell ref="F3:G3"/>
    <mergeCell ref="O3:Q3"/>
  </mergeCells>
  <conditionalFormatting sqref="O6">
    <cfRule type="expression" dxfId="279" priority="3592" stopIfTrue="1">
      <formula>O6=""</formula>
    </cfRule>
    <cfRule type="expression" dxfId="278" priority="3593" stopIfTrue="1">
      <formula>O6&lt;=0</formula>
    </cfRule>
    <cfRule type="expression" dxfId="277" priority="3594" stopIfTrue="1">
      <formula>O6&lt;1</formula>
    </cfRule>
    <cfRule type="expression" dxfId="276" priority="3595">
      <formula>O6&gt;=1</formula>
    </cfRule>
    <cfRule type="expression" dxfId="275" priority="3588" stopIfTrue="1">
      <formula>O6=""</formula>
    </cfRule>
    <cfRule type="expression" dxfId="274" priority="3589" stopIfTrue="1">
      <formula>O6&lt;=0</formula>
    </cfRule>
    <cfRule type="expression" dxfId="273" priority="3590" stopIfTrue="1">
      <formula>O6&lt;1</formula>
    </cfRule>
    <cfRule type="expression" dxfId="272" priority="3591">
      <formula>O6&gt;=1</formula>
    </cfRule>
  </conditionalFormatting>
  <conditionalFormatting sqref="R6">
    <cfRule type="expression" dxfId="271" priority="3544" stopIfTrue="1">
      <formula>R6=""</formula>
    </cfRule>
    <cfRule type="expression" dxfId="270" priority="3545" stopIfTrue="1">
      <formula>R6&lt;=0</formula>
    </cfRule>
    <cfRule type="expression" dxfId="269" priority="3546" stopIfTrue="1">
      <formula>R6&lt;1</formula>
    </cfRule>
    <cfRule type="expression" dxfId="268" priority="3547">
      <formula>R6&gt;=1</formula>
    </cfRule>
    <cfRule type="expression" dxfId="267" priority="3548" stopIfTrue="1">
      <formula>R6=""</formula>
    </cfRule>
    <cfRule type="expression" dxfId="266" priority="3549" stopIfTrue="1">
      <formula>R6&lt;=0</formula>
    </cfRule>
    <cfRule type="expression" dxfId="265" priority="3550" stopIfTrue="1">
      <formula>R6&lt;1</formula>
    </cfRule>
    <cfRule type="expression" dxfId="264" priority="3551">
      <formula>R6&gt;=1</formula>
    </cfRule>
  </conditionalFormatting>
  <conditionalFormatting sqref="U6">
    <cfRule type="expression" dxfId="263" priority="1736" stopIfTrue="1">
      <formula>U6=""</formula>
    </cfRule>
    <cfRule type="expression" dxfId="262" priority="1737" stopIfTrue="1">
      <formula>U6&lt;=0</formula>
    </cfRule>
    <cfRule type="expression" dxfId="261" priority="1738" stopIfTrue="1">
      <formula>U6&lt;1</formula>
    </cfRule>
    <cfRule type="expression" dxfId="260" priority="1739">
      <formula>U6&gt;=1</formula>
    </cfRule>
    <cfRule type="expression" dxfId="259" priority="1740" stopIfTrue="1">
      <formula>U6=""</formula>
    </cfRule>
    <cfRule type="expression" dxfId="258" priority="1741" stopIfTrue="1">
      <formula>U6&lt;=0</formula>
    </cfRule>
    <cfRule type="expression" dxfId="257" priority="1742" stopIfTrue="1">
      <formula>U6&lt;1</formula>
    </cfRule>
    <cfRule type="expression" dxfId="256" priority="1743">
      <formula>U6&gt;=1</formula>
    </cfRule>
  </conditionalFormatting>
  <conditionalFormatting sqref="O7">
    <cfRule type="expression" dxfId="255" priority="3596" stopIfTrue="1">
      <formula>O7=""</formula>
    </cfRule>
    <cfRule type="expression" dxfId="254" priority="3597" stopIfTrue="1">
      <formula>O7&lt;=0</formula>
    </cfRule>
    <cfRule type="expression" dxfId="253" priority="3598" stopIfTrue="1">
      <formula>O7&lt;1</formula>
    </cfRule>
    <cfRule type="expression" dxfId="252" priority="3599">
      <formula>O7&gt;=1</formula>
    </cfRule>
    <cfRule type="expression" dxfId="251" priority="3600" stopIfTrue="1">
      <formula>O7=""</formula>
    </cfRule>
    <cfRule type="expression" dxfId="250" priority="3601" stopIfTrue="1">
      <formula>O7&lt;=0</formula>
    </cfRule>
    <cfRule type="expression" dxfId="249" priority="3602" stopIfTrue="1">
      <formula>O7&lt;1</formula>
    </cfRule>
    <cfRule type="expression" dxfId="248" priority="3603">
      <formula>O7&gt;=1</formula>
    </cfRule>
  </conditionalFormatting>
  <conditionalFormatting sqref="P7">
    <cfRule type="expression" dxfId="247" priority="3604" stopIfTrue="1">
      <formula>P7=""</formula>
    </cfRule>
    <cfRule type="expression" dxfId="246" priority="3605" stopIfTrue="1">
      <formula>P7&lt;=0</formula>
    </cfRule>
    <cfRule type="expression" dxfId="245" priority="3606" stopIfTrue="1">
      <formula>P7&lt;1</formula>
    </cfRule>
    <cfRule type="expression" dxfId="244" priority="3607">
      <formula>P7&gt;=1</formula>
    </cfRule>
    <cfRule type="expression" dxfId="243" priority="3608" stopIfTrue="1">
      <formula>P7=""</formula>
    </cfRule>
    <cfRule type="expression" dxfId="242" priority="3609" stopIfTrue="1">
      <formula>P7&lt;=0</formula>
    </cfRule>
    <cfRule type="expression" dxfId="241" priority="3610" stopIfTrue="1">
      <formula>P7&lt;1</formula>
    </cfRule>
    <cfRule type="expression" dxfId="240" priority="3611">
      <formula>P7&gt;=1</formula>
    </cfRule>
  </conditionalFormatting>
  <conditionalFormatting sqref="Q7">
    <cfRule type="expression" dxfId="239" priority="3612" stopIfTrue="1">
      <formula>Q7=""</formula>
    </cfRule>
    <cfRule type="expression" dxfId="238" priority="3613" stopIfTrue="1">
      <formula>Q7&lt;=0</formula>
    </cfRule>
    <cfRule type="expression" dxfId="237" priority="3614" stopIfTrue="1">
      <formula>Q7&lt;1</formula>
    </cfRule>
    <cfRule type="expression" dxfId="236" priority="3615">
      <formula>Q7&gt;=1</formula>
    </cfRule>
    <cfRule type="expression" dxfId="235" priority="3616" stopIfTrue="1">
      <formula>Q7=""</formula>
    </cfRule>
    <cfRule type="expression" dxfId="234" priority="3617" stopIfTrue="1">
      <formula>Q7&lt;=0</formula>
    </cfRule>
    <cfRule type="expression" dxfId="233" priority="3618" stopIfTrue="1">
      <formula>Q7&lt;1</formula>
    </cfRule>
    <cfRule type="expression" dxfId="232" priority="3619">
      <formula>Q7&gt;=1</formula>
    </cfRule>
  </conditionalFormatting>
  <conditionalFormatting sqref="R7">
    <cfRule type="expression" dxfId="231" priority="3552" stopIfTrue="1">
      <formula>R7=""</formula>
    </cfRule>
    <cfRule type="expression" dxfId="230" priority="3553" stopIfTrue="1">
      <formula>R7&lt;=0</formula>
    </cfRule>
    <cfRule type="expression" dxfId="229" priority="3554" stopIfTrue="1">
      <formula>R7&lt;1</formula>
    </cfRule>
    <cfRule type="expression" dxfId="228" priority="3555">
      <formula>R7&gt;=1</formula>
    </cfRule>
    <cfRule type="expression" dxfId="227" priority="3556" stopIfTrue="1">
      <formula>R7=""</formula>
    </cfRule>
    <cfRule type="expression" dxfId="226" priority="3557" stopIfTrue="1">
      <formula>R7&lt;=0</formula>
    </cfRule>
    <cfRule type="expression" dxfId="225" priority="3558" stopIfTrue="1">
      <formula>R7&lt;1</formula>
    </cfRule>
    <cfRule type="expression" dxfId="224" priority="3559">
      <formula>R7&gt;=1</formula>
    </cfRule>
  </conditionalFormatting>
  <conditionalFormatting sqref="S7">
    <cfRule type="expression" dxfId="223" priority="3560" stopIfTrue="1">
      <formula>S7=""</formula>
    </cfRule>
    <cfRule type="expression" dxfId="222" priority="3561" stopIfTrue="1">
      <formula>S7&lt;=0</formula>
    </cfRule>
    <cfRule type="expression" dxfId="221" priority="3562" stopIfTrue="1">
      <formula>S7&lt;1</formula>
    </cfRule>
    <cfRule type="expression" dxfId="220" priority="3563">
      <formula>S7&gt;=1</formula>
    </cfRule>
    <cfRule type="expression" dxfId="219" priority="3564" stopIfTrue="1">
      <formula>S7=""</formula>
    </cfRule>
    <cfRule type="expression" dxfId="218" priority="3565" stopIfTrue="1">
      <formula>S7&lt;=0</formula>
    </cfRule>
    <cfRule type="expression" dxfId="217" priority="3566" stopIfTrue="1">
      <formula>S7&lt;1</formula>
    </cfRule>
    <cfRule type="expression" dxfId="216" priority="3567">
      <formula>S7&gt;=1</formula>
    </cfRule>
  </conditionalFormatting>
  <conditionalFormatting sqref="T7">
    <cfRule type="expression" dxfId="215" priority="3568" stopIfTrue="1">
      <formula>T7=""</formula>
    </cfRule>
    <cfRule type="expression" dxfId="214" priority="3569" stopIfTrue="1">
      <formula>T7&lt;=0</formula>
    </cfRule>
    <cfRule type="expression" dxfId="213" priority="3570" stopIfTrue="1">
      <formula>T7&lt;1</formula>
    </cfRule>
    <cfRule type="expression" dxfId="212" priority="3571">
      <formula>T7&gt;=1</formula>
    </cfRule>
    <cfRule type="expression" dxfId="211" priority="3572" stopIfTrue="1">
      <formula>T7=""</formula>
    </cfRule>
    <cfRule type="expression" dxfId="210" priority="3573" stopIfTrue="1">
      <formula>T7&lt;=0</formula>
    </cfRule>
    <cfRule type="expression" dxfId="209" priority="3574" stopIfTrue="1">
      <formula>T7&lt;1</formula>
    </cfRule>
    <cfRule type="expression" dxfId="208" priority="3575">
      <formula>T7&gt;=1</formula>
    </cfRule>
  </conditionalFormatting>
  <conditionalFormatting sqref="U7">
    <cfRule type="expression" dxfId="207" priority="1744" stopIfTrue="1">
      <formula>U7=""</formula>
    </cfRule>
    <cfRule type="expression" dxfId="206" priority="1745" stopIfTrue="1">
      <formula>U7&lt;=0</formula>
    </cfRule>
    <cfRule type="expression" dxfId="205" priority="1746" stopIfTrue="1">
      <formula>U7&lt;1</formula>
    </cfRule>
    <cfRule type="expression" dxfId="204" priority="1747">
      <formula>U7&gt;=1</formula>
    </cfRule>
    <cfRule type="expression" dxfId="203" priority="1748" stopIfTrue="1">
      <formula>U7=""</formula>
    </cfRule>
    <cfRule type="expression" dxfId="202" priority="1749" stopIfTrue="1">
      <formula>U7&lt;=0</formula>
    </cfRule>
    <cfRule type="expression" dxfId="201" priority="1750" stopIfTrue="1">
      <formula>U7&lt;1</formula>
    </cfRule>
    <cfRule type="expression" dxfId="200" priority="1751">
      <formula>U7&gt;=1</formula>
    </cfRule>
  </conditionalFormatting>
  <conditionalFormatting sqref="V7">
    <cfRule type="expression" dxfId="199" priority="1752" stopIfTrue="1">
      <formula>V7=""</formula>
    </cfRule>
    <cfRule type="expression" dxfId="198" priority="1753" stopIfTrue="1">
      <formula>V7&lt;=0</formula>
    </cfRule>
    <cfRule type="expression" dxfId="197" priority="1754" stopIfTrue="1">
      <formula>V7&lt;1</formula>
    </cfRule>
    <cfRule type="expression" dxfId="196" priority="1755">
      <formula>V7&gt;=1</formula>
    </cfRule>
    <cfRule type="expression" dxfId="195" priority="1756" stopIfTrue="1">
      <formula>V7=""</formula>
    </cfRule>
    <cfRule type="expression" dxfId="194" priority="1757" stopIfTrue="1">
      <formula>V7&lt;=0</formula>
    </cfRule>
    <cfRule type="expression" dxfId="193" priority="1758" stopIfTrue="1">
      <formula>V7&lt;1</formula>
    </cfRule>
    <cfRule type="expression" dxfId="192" priority="1759">
      <formula>V7&gt;=1</formula>
    </cfRule>
  </conditionalFormatting>
  <conditionalFormatting sqref="W7">
    <cfRule type="expression" dxfId="191" priority="1760" stopIfTrue="1">
      <formula>W7=""</formula>
    </cfRule>
    <cfRule type="expression" dxfId="190" priority="1761" stopIfTrue="1">
      <formula>W7&lt;=0</formula>
    </cfRule>
    <cfRule type="expression" dxfId="189" priority="1762" stopIfTrue="1">
      <formula>W7&lt;1</formula>
    </cfRule>
    <cfRule type="expression" dxfId="188" priority="1763">
      <formula>W7&gt;=1</formula>
    </cfRule>
    <cfRule type="expression" dxfId="187" priority="1764" stopIfTrue="1">
      <formula>W7=""</formula>
    </cfRule>
    <cfRule type="expression" dxfId="186" priority="1765" stopIfTrue="1">
      <formula>W7&lt;=0</formula>
    </cfRule>
    <cfRule type="expression" dxfId="185" priority="1766" stopIfTrue="1">
      <formula>W7&lt;1</formula>
    </cfRule>
    <cfRule type="expression" dxfId="184" priority="1767">
      <formula>W7&gt;=1</formula>
    </cfRule>
  </conditionalFormatting>
  <conditionalFormatting sqref="Q11">
    <cfRule type="expression" dxfId="183" priority="1470" stopIfTrue="1">
      <formula>Q11=""</formula>
    </cfRule>
    <cfRule type="expression" dxfId="182" priority="1471" stopIfTrue="1">
      <formula>Q11&lt;=0</formula>
    </cfRule>
    <cfRule type="expression" dxfId="181" priority="1472" stopIfTrue="1">
      <formula>Q11&lt;1</formula>
    </cfRule>
    <cfRule type="expression" dxfId="180" priority="1473">
      <formula>Q11&gt;=1</formula>
    </cfRule>
  </conditionalFormatting>
  <conditionalFormatting sqref="U11:V11">
    <cfRule type="expression" dxfId="179" priority="1462" stopIfTrue="1">
      <formula>U11=""</formula>
    </cfRule>
    <cfRule type="expression" dxfId="178" priority="1463" stopIfTrue="1">
      <formula>U11&lt;=0</formula>
    </cfRule>
    <cfRule type="expression" dxfId="177" priority="1464" stopIfTrue="1">
      <formula>U11&lt;1</formula>
    </cfRule>
    <cfRule type="expression" dxfId="176" priority="1465">
      <formula>U11&gt;=1</formula>
    </cfRule>
    <cfRule type="expression" dxfId="175" priority="1458" stopIfTrue="1">
      <formula>U11=""</formula>
    </cfRule>
    <cfRule type="expression" dxfId="174" priority="1459" stopIfTrue="1">
      <formula>U11&lt;=0</formula>
    </cfRule>
    <cfRule type="expression" dxfId="173" priority="1460" stopIfTrue="1">
      <formula>U11&lt;1</formula>
    </cfRule>
    <cfRule type="expression" dxfId="172" priority="1461">
      <formula>U11&gt;=1</formula>
    </cfRule>
  </conditionalFormatting>
  <conditionalFormatting sqref="U17:V17">
    <cfRule type="expression" dxfId="171" priority="1690" stopIfTrue="1">
      <formula>U17=""</formula>
    </cfRule>
    <cfRule type="expression" dxfId="170" priority="1691" stopIfTrue="1">
      <formula>U17&lt;=0</formula>
    </cfRule>
    <cfRule type="expression" dxfId="169" priority="1692" stopIfTrue="1">
      <formula>U17&lt;1</formula>
    </cfRule>
    <cfRule type="expression" dxfId="168" priority="1693">
      <formula>U17&gt;=1</formula>
    </cfRule>
  </conditionalFormatting>
  <conditionalFormatting sqref="U18:V18">
    <cfRule type="expression" dxfId="167" priority="1683" stopIfTrue="1">
      <formula>U18=""</formula>
    </cfRule>
    <cfRule type="expression" dxfId="166" priority="1684" stopIfTrue="1">
      <formula>U18&lt;=0</formula>
    </cfRule>
    <cfRule type="expression" dxfId="165" priority="1685" stopIfTrue="1">
      <formula>U18&lt;1</formula>
    </cfRule>
    <cfRule type="expression" dxfId="164" priority="1686">
      <formula>U18&gt;=1</formula>
    </cfRule>
  </conditionalFormatting>
  <conditionalFormatting sqref="U30:V30">
    <cfRule type="expression" dxfId="163" priority="1676" stopIfTrue="1">
      <formula>U30=""</formula>
    </cfRule>
    <cfRule type="expression" dxfId="162" priority="1677" stopIfTrue="1">
      <formula>U30&lt;=0</formula>
    </cfRule>
    <cfRule type="expression" dxfId="161" priority="1678" stopIfTrue="1">
      <formula>U30&lt;1</formula>
    </cfRule>
    <cfRule type="expression" dxfId="160" priority="1679">
      <formula>U30&gt;=1</formula>
    </cfRule>
    <cfRule type="expression" dxfId="159" priority="1672" stopIfTrue="1">
      <formula>U30=""</formula>
    </cfRule>
    <cfRule type="expression" dxfId="158" priority="1673" stopIfTrue="1">
      <formula>U30&lt;=0</formula>
    </cfRule>
    <cfRule type="expression" dxfId="157" priority="1674" stopIfTrue="1">
      <formula>U30&lt;1</formula>
    </cfRule>
    <cfRule type="expression" dxfId="156" priority="1675">
      <formula>U30&gt;=1</formula>
    </cfRule>
  </conditionalFormatting>
  <conditionalFormatting sqref="U31:V31">
    <cfRule type="expression" dxfId="155" priority="1665" stopIfTrue="1">
      <formula>U31=""</formula>
    </cfRule>
    <cfRule type="expression" dxfId="154" priority="1666" stopIfTrue="1">
      <formula>U31&lt;=0</formula>
    </cfRule>
    <cfRule type="expression" dxfId="153" priority="1667" stopIfTrue="1">
      <formula>U31&lt;1</formula>
    </cfRule>
    <cfRule type="expression" dxfId="152" priority="1668">
      <formula>U31&gt;=1</formula>
    </cfRule>
    <cfRule type="expression" dxfId="151" priority="1661" stopIfTrue="1">
      <formula>U31=""</formula>
    </cfRule>
    <cfRule type="expression" dxfId="150" priority="1662" stopIfTrue="1">
      <formula>U31&lt;=0</formula>
    </cfRule>
    <cfRule type="expression" dxfId="149" priority="1663" stopIfTrue="1">
      <formula>U31&lt;1</formula>
    </cfRule>
    <cfRule type="expression" dxfId="148" priority="1664">
      <formula>U31&gt;=1</formula>
    </cfRule>
  </conditionalFormatting>
  <conditionalFormatting sqref="U32:V32">
    <cfRule type="expression" dxfId="147" priority="1650" stopIfTrue="1">
      <formula>U32=""</formula>
    </cfRule>
    <cfRule type="expression" dxfId="146" priority="1651" stopIfTrue="1">
      <formula>U32&lt;=0</formula>
    </cfRule>
    <cfRule type="expression" dxfId="145" priority="1652" stopIfTrue="1">
      <formula>U32&lt;1</formula>
    </cfRule>
    <cfRule type="expression" dxfId="144" priority="1653">
      <formula>U32&gt;=1</formula>
    </cfRule>
    <cfRule type="expression" dxfId="143" priority="1646" stopIfTrue="1">
      <formula>U32=""</formula>
    </cfRule>
    <cfRule type="expression" dxfId="142" priority="1647" stopIfTrue="1">
      <formula>U32&lt;=0</formula>
    </cfRule>
    <cfRule type="expression" dxfId="141" priority="1648" stopIfTrue="1">
      <formula>U32&lt;1</formula>
    </cfRule>
    <cfRule type="expression" dxfId="140" priority="1649">
      <formula>U32&gt;=1</formula>
    </cfRule>
  </conditionalFormatting>
  <conditionalFormatting sqref="U33:V33">
    <cfRule type="expression" dxfId="139" priority="1635" stopIfTrue="1">
      <formula>U33=""</formula>
    </cfRule>
    <cfRule type="expression" dxfId="138" priority="1636" stopIfTrue="1">
      <formula>U33&lt;=0</formula>
    </cfRule>
    <cfRule type="expression" dxfId="137" priority="1637" stopIfTrue="1">
      <formula>U33&lt;1</formula>
    </cfRule>
    <cfRule type="expression" dxfId="136" priority="1638">
      <formula>U33&gt;=1</formula>
    </cfRule>
    <cfRule type="expression" dxfId="135" priority="1631" stopIfTrue="1">
      <formula>U33=""</formula>
    </cfRule>
    <cfRule type="expression" dxfId="134" priority="1632" stopIfTrue="1">
      <formula>U33&lt;=0</formula>
    </cfRule>
    <cfRule type="expression" dxfId="133" priority="1633" stopIfTrue="1">
      <formula>U33&lt;1</formula>
    </cfRule>
    <cfRule type="expression" dxfId="132" priority="1634">
      <formula>U33&gt;=1</formula>
    </cfRule>
  </conditionalFormatting>
  <conditionalFormatting sqref="W33">
    <cfRule type="expression" dxfId="131" priority="2381" stopIfTrue="1">
      <formula>W33=""</formula>
    </cfRule>
    <cfRule type="expression" dxfId="130" priority="2382" stopIfTrue="1">
      <formula>W33&lt;=0</formula>
    </cfRule>
    <cfRule type="expression" dxfId="129" priority="2383" stopIfTrue="1">
      <formula>W33&lt;1</formula>
    </cfRule>
    <cfRule type="expression" dxfId="128" priority="2384">
      <formula>W33&gt;=1</formula>
    </cfRule>
    <cfRule type="expression" dxfId="127" priority="2377" stopIfTrue="1">
      <formula>W33=""</formula>
    </cfRule>
    <cfRule type="expression" dxfId="126" priority="2378" stopIfTrue="1">
      <formula>W33&lt;=0</formula>
    </cfRule>
    <cfRule type="expression" dxfId="125" priority="2379" stopIfTrue="1">
      <formula>W33&lt;1</formula>
    </cfRule>
    <cfRule type="expression" dxfId="124" priority="2380">
      <formula>W33&gt;=1</formula>
    </cfRule>
  </conditionalFormatting>
  <conditionalFormatting sqref="U35:V35">
    <cfRule type="expression" dxfId="123" priority="1624" stopIfTrue="1">
      <formula>U35=""</formula>
    </cfRule>
    <cfRule type="expression" dxfId="122" priority="1625" stopIfTrue="1">
      <formula>U35&lt;=0</formula>
    </cfRule>
    <cfRule type="expression" dxfId="121" priority="1626" stopIfTrue="1">
      <formula>U35&lt;1</formula>
    </cfRule>
    <cfRule type="expression" dxfId="120" priority="1627">
      <formula>U35&gt;=1</formula>
    </cfRule>
    <cfRule type="expression" dxfId="119" priority="1620" stopIfTrue="1">
      <formula>U35=""</formula>
    </cfRule>
    <cfRule type="expression" dxfId="118" priority="1621" stopIfTrue="1">
      <formula>U35&lt;=0</formula>
    </cfRule>
    <cfRule type="expression" dxfId="117" priority="1622" stopIfTrue="1">
      <formula>U35&lt;1</formula>
    </cfRule>
    <cfRule type="expression" dxfId="116" priority="1623">
      <formula>U35&gt;=1</formula>
    </cfRule>
  </conditionalFormatting>
  <conditionalFormatting sqref="W35">
    <cfRule type="expression" dxfId="115" priority="2499" stopIfTrue="1">
      <formula>W35=""</formula>
    </cfRule>
    <cfRule type="expression" dxfId="114" priority="2500" stopIfTrue="1">
      <formula>W35&lt;=0</formula>
    </cfRule>
    <cfRule type="expression" dxfId="113" priority="2501" stopIfTrue="1">
      <formula>W35&lt;1</formula>
    </cfRule>
    <cfRule type="expression" dxfId="112" priority="2502">
      <formula>W35&gt;=1</formula>
    </cfRule>
  </conditionalFormatting>
  <conditionalFormatting sqref="U36:V36">
    <cfRule type="expression" dxfId="111" priority="1613" stopIfTrue="1">
      <formula>U36=""</formula>
    </cfRule>
    <cfRule type="expression" dxfId="110" priority="1614" stopIfTrue="1">
      <formula>U36&lt;=0</formula>
    </cfRule>
    <cfRule type="expression" dxfId="109" priority="1615" stopIfTrue="1">
      <formula>U36&lt;1</formula>
    </cfRule>
    <cfRule type="expression" dxfId="108" priority="1616">
      <formula>U36&gt;=1</formula>
    </cfRule>
    <cfRule type="expression" dxfId="107" priority="1609" stopIfTrue="1">
      <formula>U36=""</formula>
    </cfRule>
    <cfRule type="expression" dxfId="106" priority="1610" stopIfTrue="1">
      <formula>U36&lt;=0</formula>
    </cfRule>
    <cfRule type="expression" dxfId="105" priority="1611" stopIfTrue="1">
      <formula>U36&lt;1</formula>
    </cfRule>
    <cfRule type="expression" dxfId="104" priority="1612">
      <formula>U36&gt;=1</formula>
    </cfRule>
  </conditionalFormatting>
  <conditionalFormatting sqref="W36">
    <cfRule type="expression" dxfId="103" priority="2486" stopIfTrue="1">
      <formula>W36=""</formula>
    </cfRule>
    <cfRule type="expression" dxfId="102" priority="2487" stopIfTrue="1">
      <formula>W36&lt;=0</formula>
    </cfRule>
    <cfRule type="expression" dxfId="101" priority="2488" stopIfTrue="1">
      <formula>W36&lt;1</formula>
    </cfRule>
    <cfRule type="expression" dxfId="100" priority="2489">
      <formula>W36&gt;=1</formula>
    </cfRule>
  </conditionalFormatting>
  <conditionalFormatting sqref="U37:V37">
    <cfRule type="expression" dxfId="99" priority="1602" stopIfTrue="1">
      <formula>U37=""</formula>
    </cfRule>
    <cfRule type="expression" dxfId="98" priority="1603" stopIfTrue="1">
      <formula>U37&lt;=0</formula>
    </cfRule>
    <cfRule type="expression" dxfId="97" priority="1604" stopIfTrue="1">
      <formula>U37&lt;1</formula>
    </cfRule>
    <cfRule type="expression" dxfId="96" priority="1605">
      <formula>U37&gt;=1</formula>
    </cfRule>
    <cfRule type="expression" dxfId="95" priority="1598" stopIfTrue="1">
      <formula>U37=""</formula>
    </cfRule>
    <cfRule type="expression" dxfId="94" priority="1599" stopIfTrue="1">
      <formula>U37&lt;=0</formula>
    </cfRule>
    <cfRule type="expression" dxfId="93" priority="1600" stopIfTrue="1">
      <formula>U37&lt;1</formula>
    </cfRule>
    <cfRule type="expression" dxfId="92" priority="1601">
      <formula>U37&gt;=1</formula>
    </cfRule>
  </conditionalFormatting>
  <conditionalFormatting sqref="W37">
    <cfRule type="expression" dxfId="91" priority="2460" stopIfTrue="1">
      <formula>W37=""</formula>
    </cfRule>
    <cfRule type="expression" dxfId="90" priority="2461" stopIfTrue="1">
      <formula>W37&lt;=0</formula>
    </cfRule>
    <cfRule type="expression" dxfId="89" priority="2462" stopIfTrue="1">
      <formula>W37&lt;1</formula>
    </cfRule>
    <cfRule type="expression" dxfId="88" priority="2463">
      <formula>W37&gt;=1</formula>
    </cfRule>
  </conditionalFormatting>
  <conditionalFormatting sqref="U38:V38">
    <cfRule type="expression" dxfId="87" priority="1591" stopIfTrue="1">
      <formula>U38=""</formula>
    </cfRule>
    <cfRule type="expression" dxfId="86" priority="1592" stopIfTrue="1">
      <formula>U38&lt;=0</formula>
    </cfRule>
    <cfRule type="expression" dxfId="85" priority="1593" stopIfTrue="1">
      <formula>U38&lt;1</formula>
    </cfRule>
    <cfRule type="expression" dxfId="84" priority="1594">
      <formula>U38&gt;=1</formula>
    </cfRule>
    <cfRule type="expression" dxfId="83" priority="1587" stopIfTrue="1">
      <formula>U38=""</formula>
    </cfRule>
    <cfRule type="expression" dxfId="82" priority="1588" stopIfTrue="1">
      <formula>U38&lt;=0</formula>
    </cfRule>
    <cfRule type="expression" dxfId="81" priority="1589" stopIfTrue="1">
      <formula>U38&lt;1</formula>
    </cfRule>
    <cfRule type="expression" dxfId="80" priority="1590">
      <formula>U38&gt;=1</formula>
    </cfRule>
  </conditionalFormatting>
  <conditionalFormatting sqref="W38">
    <cfRule type="expression" dxfId="79" priority="2151" stopIfTrue="1">
      <formula>W38=""</formula>
    </cfRule>
    <cfRule type="expression" dxfId="78" priority="2152" stopIfTrue="1">
      <formula>W38&lt;=0</formula>
    </cfRule>
    <cfRule type="expression" dxfId="77" priority="2153" stopIfTrue="1">
      <formula>W38&lt;1</formula>
    </cfRule>
    <cfRule type="expression" dxfId="76" priority="2154">
      <formula>W38&gt;=1</formula>
    </cfRule>
  </conditionalFormatting>
  <conditionalFormatting sqref="U41:V41">
    <cfRule type="expression" dxfId="75" priority="1580" stopIfTrue="1">
      <formula>U41=""</formula>
    </cfRule>
    <cfRule type="expression" dxfId="74" priority="1581" stopIfTrue="1">
      <formula>U41&lt;=0</formula>
    </cfRule>
    <cfRule type="expression" dxfId="73" priority="1582" stopIfTrue="1">
      <formula>U41&lt;1</formula>
    </cfRule>
    <cfRule type="expression" dxfId="72" priority="1583">
      <formula>U41&gt;=1</formula>
    </cfRule>
    <cfRule type="expression" dxfId="71" priority="1576" stopIfTrue="1">
      <formula>U41=""</formula>
    </cfRule>
    <cfRule type="expression" dxfId="70" priority="1577" stopIfTrue="1">
      <formula>U41&lt;=0</formula>
    </cfRule>
    <cfRule type="expression" dxfId="69" priority="1578" stopIfTrue="1">
      <formula>U41&lt;1</formula>
    </cfRule>
    <cfRule type="expression" dxfId="68" priority="1579">
      <formula>U41&gt;=1</formula>
    </cfRule>
  </conditionalFormatting>
  <conditionalFormatting sqref="U42:V42">
    <cfRule type="expression" dxfId="67" priority="1569" stopIfTrue="1">
      <formula>U42=""</formula>
    </cfRule>
    <cfRule type="expression" dxfId="66" priority="1570" stopIfTrue="1">
      <formula>U42&lt;=0</formula>
    </cfRule>
    <cfRule type="expression" dxfId="65" priority="1571" stopIfTrue="1">
      <formula>U42&lt;1</formula>
    </cfRule>
    <cfRule type="expression" dxfId="64" priority="1572">
      <formula>U42&gt;=1</formula>
    </cfRule>
    <cfRule type="expression" dxfId="63" priority="1565" stopIfTrue="1">
      <formula>U42=""</formula>
    </cfRule>
    <cfRule type="expression" dxfId="62" priority="1566" stopIfTrue="1">
      <formula>U42&lt;=0</formula>
    </cfRule>
    <cfRule type="expression" dxfId="61" priority="1567" stopIfTrue="1">
      <formula>U42&lt;1</formula>
    </cfRule>
    <cfRule type="expression" dxfId="60" priority="1568">
      <formula>U42&gt;=1</formula>
    </cfRule>
  </conditionalFormatting>
  <conditionalFormatting sqref="U43:V43">
    <cfRule type="expression" dxfId="59" priority="1558" stopIfTrue="1">
      <formula>U43=""</formula>
    </cfRule>
    <cfRule type="expression" dxfId="58" priority="1559" stopIfTrue="1">
      <formula>U43&lt;=0</formula>
    </cfRule>
    <cfRule type="expression" dxfId="57" priority="1560" stopIfTrue="1">
      <formula>U43&lt;1</formula>
    </cfRule>
    <cfRule type="expression" dxfId="56" priority="1561">
      <formula>U43&gt;=1</formula>
    </cfRule>
    <cfRule type="expression" dxfId="55" priority="1554" stopIfTrue="1">
      <formula>U43=""</formula>
    </cfRule>
    <cfRule type="expression" dxfId="54" priority="1555" stopIfTrue="1">
      <formula>U43&lt;=0</formula>
    </cfRule>
    <cfRule type="expression" dxfId="53" priority="1556" stopIfTrue="1">
      <formula>U43&lt;1</formula>
    </cfRule>
    <cfRule type="expression" dxfId="52" priority="1557">
      <formula>U43&gt;=1</formula>
    </cfRule>
  </conditionalFormatting>
  <conditionalFormatting sqref="U44:V44">
    <cfRule type="expression" dxfId="51" priority="1547" stopIfTrue="1">
      <formula>U44=""</formula>
    </cfRule>
    <cfRule type="expression" dxfId="50" priority="1548" stopIfTrue="1">
      <formula>U44&lt;=0</formula>
    </cfRule>
    <cfRule type="expression" dxfId="49" priority="1549" stopIfTrue="1">
      <formula>U44&lt;1</formula>
    </cfRule>
    <cfRule type="expression" dxfId="48" priority="1550">
      <formula>U44&gt;=1</formula>
    </cfRule>
    <cfRule type="expression" dxfId="47" priority="1543" stopIfTrue="1">
      <formula>U44=""</formula>
    </cfRule>
    <cfRule type="expression" dxfId="46" priority="1544" stopIfTrue="1">
      <formula>U44&lt;=0</formula>
    </cfRule>
    <cfRule type="expression" dxfId="45" priority="1545" stopIfTrue="1">
      <formula>U44&lt;1</formula>
    </cfRule>
    <cfRule type="expression" dxfId="44" priority="1546">
      <formula>U44&gt;=1</formula>
    </cfRule>
  </conditionalFormatting>
  <conditionalFormatting sqref="M46">
    <cfRule type="expression" dxfId="43" priority="16" stopIfTrue="1">
      <formula>M46=""</formula>
    </cfRule>
    <cfRule type="expression" dxfId="42" priority="17" stopIfTrue="1">
      <formula>M46&lt;=0</formula>
    </cfRule>
    <cfRule type="expression" dxfId="41" priority="18" stopIfTrue="1">
      <formula>M46&lt;1</formula>
    </cfRule>
    <cfRule type="expression" dxfId="40" priority="19">
      <formula>M46&gt;=1</formula>
    </cfRule>
  </conditionalFormatting>
  <conditionalFormatting sqref="M35:M38">
    <cfRule type="expression" dxfId="39" priority="24" stopIfTrue="1">
      <formula>M35=""</formula>
    </cfRule>
    <cfRule type="expression" dxfId="38" priority="25" stopIfTrue="1">
      <formula>M35&lt;=0</formula>
    </cfRule>
    <cfRule type="expression" dxfId="37" priority="26" stopIfTrue="1">
      <formula>M35&lt;1</formula>
    </cfRule>
    <cfRule type="expression" dxfId="36" priority="27">
      <formula>M35&gt;=1</formula>
    </cfRule>
  </conditionalFormatting>
  <conditionalFormatting sqref="W41:W44">
    <cfRule type="expression" dxfId="35" priority="2843" stopIfTrue="1">
      <formula>W41=""</formula>
    </cfRule>
    <cfRule type="expression" dxfId="34" priority="2844" stopIfTrue="1">
      <formula>W41&lt;=0</formula>
    </cfRule>
    <cfRule type="expression" dxfId="33" priority="2845" stopIfTrue="1">
      <formula>W41&lt;1</formula>
    </cfRule>
    <cfRule type="expression" dxfId="32" priority="2846">
      <formula>W41&gt;=1</formula>
    </cfRule>
    <cfRule type="expression" dxfId="31" priority="2839" stopIfTrue="1">
      <formula>W41=""</formula>
    </cfRule>
    <cfRule type="expression" dxfId="30" priority="2840" stopIfTrue="1">
      <formula>W41&lt;=0</formula>
    </cfRule>
    <cfRule type="expression" dxfId="29" priority="2841" stopIfTrue="1">
      <formula>W41&lt;1</formula>
    </cfRule>
    <cfRule type="expression" dxfId="28" priority="2842">
      <formula>W41&gt;=1</formula>
    </cfRule>
  </conditionalFormatting>
  <conditionalFormatting sqref="O11:P11 W11 O40:Q43 O46:W46 Q44 O35:T38 U19:W23 U12:W15 O12:Q15 R11:T15 M11:M15 O17:T33 M17:M33 R40:T44 U40:W40 O40:P44 M40:M44">
    <cfRule type="expression" dxfId="27" priority="3664" stopIfTrue="1">
      <formula>M11=""</formula>
    </cfRule>
    <cfRule type="expression" dxfId="26" priority="3665" stopIfTrue="1">
      <formula>M11&lt;=0</formula>
    </cfRule>
    <cfRule type="expression" dxfId="25" priority="3666" stopIfTrue="1">
      <formula>M11&lt;1</formula>
    </cfRule>
    <cfRule type="expression" dxfId="24" priority="3667">
      <formula>M11&gt;=1</formula>
    </cfRule>
  </conditionalFormatting>
  <conditionalFormatting sqref="W17:W18 W24:W32">
    <cfRule type="expression" dxfId="23" priority="3020" stopIfTrue="1">
      <formula>W17=""</formula>
    </cfRule>
    <cfRule type="expression" dxfId="22" priority="3021" stopIfTrue="1">
      <formula>W17&lt;=0</formula>
    </cfRule>
    <cfRule type="expression" dxfId="21" priority="3022" stopIfTrue="1">
      <formula>W17&lt;1</formula>
    </cfRule>
    <cfRule type="expression" dxfId="20" priority="3023">
      <formula>W17&gt;=1</formula>
    </cfRule>
    <cfRule type="expression" dxfId="19" priority="3016" stopIfTrue="1">
      <formula>W17=""</formula>
    </cfRule>
    <cfRule type="expression" dxfId="18" priority="3017" stopIfTrue="1">
      <formula>W17&lt;=0</formula>
    </cfRule>
    <cfRule type="expression" dxfId="17" priority="3018" stopIfTrue="1">
      <formula>W17&lt;1</formula>
    </cfRule>
    <cfRule type="expression" dxfId="16" priority="3019">
      <formula>W17&gt;=1</formula>
    </cfRule>
  </conditionalFormatting>
  <conditionalFormatting sqref="U24:V26">
    <cfRule type="expression" dxfId="15" priority="1712" stopIfTrue="1">
      <formula>U24=""</formula>
    </cfRule>
    <cfRule type="expression" dxfId="14" priority="1713" stopIfTrue="1">
      <formula>U24&lt;=0</formula>
    </cfRule>
    <cfRule type="expression" dxfId="13" priority="1714" stopIfTrue="1">
      <formula>U24&lt;1</formula>
    </cfRule>
    <cfRule type="expression" dxfId="12" priority="1715">
      <formula>U24&gt;=1</formula>
    </cfRule>
    <cfRule type="expression" dxfId="11" priority="1708" stopIfTrue="1">
      <formula>U24=""</formula>
    </cfRule>
    <cfRule type="expression" dxfId="10" priority="1709" stopIfTrue="1">
      <formula>U24&lt;=0</formula>
    </cfRule>
    <cfRule type="expression" dxfId="9" priority="1710" stopIfTrue="1">
      <formula>U24&lt;1</formula>
    </cfRule>
    <cfRule type="expression" dxfId="8" priority="1711">
      <formula>U24&gt;=1</formula>
    </cfRule>
  </conditionalFormatting>
  <conditionalFormatting sqref="U27:V29">
    <cfRule type="expression" dxfId="7" priority="1701" stopIfTrue="1">
      <formula>U27=""</formula>
    </cfRule>
    <cfRule type="expression" dxfId="6" priority="1702" stopIfTrue="1">
      <formula>U27&lt;=0</formula>
    </cfRule>
    <cfRule type="expression" dxfId="5" priority="1703" stopIfTrue="1">
      <formula>U27&lt;1</formula>
    </cfRule>
    <cfRule type="expression" dxfId="4" priority="1704">
      <formula>U27&gt;=1</formula>
    </cfRule>
    <cfRule type="expression" dxfId="3" priority="1697" stopIfTrue="1">
      <formula>U27=""</formula>
    </cfRule>
    <cfRule type="expression" dxfId="2" priority="1698" stopIfTrue="1">
      <formula>U27&lt;=0</formula>
    </cfRule>
    <cfRule type="expression" dxfId="1" priority="1699" stopIfTrue="1">
      <formula>U27&lt;1</formula>
    </cfRule>
    <cfRule type="expression" dxfId="0" priority="1700">
      <formula>U27&gt;=1</formula>
    </cfRule>
  </conditionalFormatting>
  <dataValidations count="2">
    <dataValidation type="list" allowBlank="1" showInputMessage="1" showErrorMessage="1" sqref="O46:W46 O35:W38 O11:W15 O17:W33 O40:W44" xr:uid="{00000000-0002-0000-0100-000000000000}">
      <formula1>"0%,10%,20%,30%,40%,50%,60%,70%,80%,90%,100%"</formula1>
    </dataValidation>
    <dataValidation type="list" allowBlank="1" showInputMessage="1" showErrorMessage="1" errorTitle="Is the WP item a test case?" error="Set to capital Y if the WP item is a test case else leave empty." sqref="B10:B46" xr:uid="{00000000-0002-0000-0100-000001000000}">
      <formula1>"Y"</formula1>
    </dataValidation>
  </dataValidations>
  <hyperlinks>
    <hyperlink ref="F3" r:id="rId1" xr:uid="{00000000-0004-0000-0100-000000000000}"/>
  </hyperlinks>
  <pageMargins left="0.7" right="0.7" top="0.75" bottom="0.75" header="0.3" footer="0.3"/>
  <pageSetup paperSize="9" orientation="portrait"/>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EE57D7093CB8409B4B072DD014418B" ma:contentTypeVersion="4" ma:contentTypeDescription="Create a new document." ma:contentTypeScope="" ma:versionID="65ee1736504a870028262040f2fefe4f">
  <xsd:schema xmlns:xsd="http://www.w3.org/2001/XMLSchema" xmlns:xs="http://www.w3.org/2001/XMLSchema" xmlns:p="http://schemas.microsoft.com/office/2006/metadata/properties" xmlns:ns2="1b03d392-8f8e-4a2e-9e07-b95b93563e60" targetNamespace="http://schemas.microsoft.com/office/2006/metadata/properties" ma:root="true" ma:fieldsID="d865520de782f18fefa0b2022743f931" ns2:_="">
    <xsd:import namespace="1b03d392-8f8e-4a2e-9e07-b95b93563e6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03d392-8f8e-4a2e-9e07-b95b93563e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564D2D5-3EBA-4271-901C-4472C39379E2}">
  <ds:schemaRefs/>
</ds:datastoreItem>
</file>

<file path=customXml/itemProps2.xml><?xml version="1.0" encoding="utf-8"?>
<ds:datastoreItem xmlns:ds="http://schemas.openxmlformats.org/officeDocument/2006/customXml" ds:itemID="{066B4F04-4E6D-47C2-AD08-D4F5F7BCB904}">
  <ds:schemaRefs/>
</ds:datastoreItem>
</file>

<file path=customXml/itemProps3.xml><?xml version="1.0" encoding="utf-8"?>
<ds:datastoreItem xmlns:ds="http://schemas.openxmlformats.org/officeDocument/2006/customXml" ds:itemID="{744D5D7E-215C-4E6C-AA8A-8DC9011D36A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WP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user;Yogesh Tugnawat</dc:creator>
  <cp:lastModifiedBy>Leif Mattisson</cp:lastModifiedBy>
  <cp:lastPrinted>2017-12-19T11:40:00Z</cp:lastPrinted>
  <dcterms:created xsi:type="dcterms:W3CDTF">2017-10-20T09:29:00Z</dcterms:created>
  <dcterms:modified xsi:type="dcterms:W3CDTF">2022-06-02T08:56:06Z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0x010100BAEE57D7093CB8409B4B072DD014418B</vt:lpwstr>
  </property>
  <property fmtid="{D5CDD505-2E9C-101B-9397-08002B2CF9AE}" pid="4" name="ICV">
    <vt:lpwstr>1B982B8D05D84E269A837C0F15578BA6</vt:lpwstr>
  </property>
  <property fmtid="{D5CDD505-2E9C-101B-9397-08002B2CF9AE}" pid="5" name="KSOProductBuildVer">
    <vt:lpwstr>2052-11.8.2.10912</vt:lpwstr>
  </property>
</Properties>
</file>